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5 ПТО\14 ИНВЕСТИЦИОННАЯ ПРОГРАММА 2025г\Отчет по ИП2025 по кварталам\2 квартал\2 квартал ИП2025\"/>
    </mc:Choice>
  </mc:AlternateContent>
  <xr:revisionPtr revIDLastSave="0" documentId="13_ncr:1_{4E405417-EF8A-4980-91DF-45D539487FCD}" xr6:coauthVersionLast="47" xr6:coauthVersionMax="47" xr10:uidLastSave="{00000000-0000-0000-0000-000000000000}"/>
  <bookViews>
    <workbookView xWindow="-15255" yWindow="9120" windowWidth="23625" windowHeight="14130" tabRatio="202" xr2:uid="{00000000-000D-0000-FFFF-FFFF00000000}"/>
  </bookViews>
  <sheets>
    <sheet name="Ф17" sheetId="1" r:id="rId1"/>
  </sheets>
  <definedNames>
    <definedName name="_xlnm._FilterDatabase" localSheetId="0" hidden="1">Ф17!$E$17:$G$17</definedName>
    <definedName name="Print_Area_0" localSheetId="0">Ф17!$A$1:$BC$84</definedName>
    <definedName name="Print_Area_0_0" localSheetId="0">Ф17!$A$1:$BC$84</definedName>
    <definedName name="Print_Area_0_0_0" localSheetId="0">Ф17!$A$1:$BC$84</definedName>
    <definedName name="Print_Area_0_0_0_0" localSheetId="0">Ф17!$A$1:$BC$84</definedName>
    <definedName name="Print_Area_0_0_0_0_0" localSheetId="0">Ф17!$A$1:$BC$84</definedName>
    <definedName name="Print_Area_0_0_0_0_0_0" localSheetId="0">Ф17!$A$1:$BC$84</definedName>
    <definedName name="Print_Area_0_0_0_0_0_0_0" localSheetId="0">Ф17!$A$1:$BC$84</definedName>
    <definedName name="Print_Area_0_0_0_0_0_0_0_0" localSheetId="0">Ф17!$A$1:$BC$84</definedName>
    <definedName name="Print_Area_0_0_0_0_0_0_0_0_0" localSheetId="0">Ф17!$A$1:$BC$84</definedName>
    <definedName name="Print_Area_0_0_0_0_0_0_0_0_0_0" localSheetId="0">Ф17!$A$1:$BC$84</definedName>
    <definedName name="Print_Area_0_0_0_0_0_0_0_0_0_0_0" localSheetId="0">Ф17!$A$1:$BC$84</definedName>
    <definedName name="_xlnm.Print_Area" localSheetId="0">Ф17!$A$1:$BF$143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97" i="1" l="1"/>
  <c r="AQ97" i="1"/>
  <c r="AP97" i="1"/>
  <c r="AO97" i="1"/>
  <c r="AN97" i="1"/>
  <c r="AM97" i="1"/>
  <c r="AL97" i="1"/>
  <c r="AK97" i="1"/>
  <c r="AJ97" i="1" s="1"/>
  <c r="AI97" i="1"/>
  <c r="AH97" i="1"/>
  <c r="AG97" i="1"/>
  <c r="AR41" i="1"/>
  <c r="AK119" i="1"/>
  <c r="AL119" i="1"/>
  <c r="AM119" i="1"/>
  <c r="AN119" i="1"/>
  <c r="AQ119" i="1"/>
  <c r="AP119" i="1"/>
  <c r="AR119" i="1"/>
  <c r="AR111" i="1"/>
  <c r="AR110" i="1"/>
  <c r="AR23" i="1" s="1"/>
  <c r="AS119" i="1"/>
  <c r="AR32" i="1"/>
  <c r="AM135" i="1"/>
  <c r="AM131" i="1" s="1"/>
  <c r="AS128" i="1"/>
  <c r="AP128" i="1"/>
  <c r="AQ128" i="1"/>
  <c r="AO128" i="1"/>
  <c r="AR128" i="1"/>
  <c r="AK99" i="1"/>
  <c r="AL99" i="1"/>
  <c r="AM98" i="1"/>
  <c r="AP98" i="1"/>
  <c r="AQ98" i="1"/>
  <c r="AS98" i="1"/>
  <c r="AR98" i="1"/>
  <c r="AS76" i="1"/>
  <c r="AP76" i="1"/>
  <c r="AQ76" i="1"/>
  <c r="AR76" i="1"/>
  <c r="AP60" i="1"/>
  <c r="AQ60" i="1"/>
  <c r="AS60" i="1"/>
  <c r="AR60" i="1"/>
  <c r="T31" i="1"/>
  <c r="AY27" i="1"/>
  <c r="AT27" i="1"/>
  <c r="AJ27" i="1"/>
  <c r="BC27" i="1"/>
  <c r="BB27" i="1"/>
  <c r="BA27" i="1"/>
  <c r="AZ27" i="1"/>
  <c r="AX27" i="1"/>
  <c r="AW27" i="1"/>
  <c r="AV27" i="1"/>
  <c r="AU27" i="1"/>
  <c r="AS27" i="1"/>
  <c r="AQ27" i="1"/>
  <c r="AP27" i="1"/>
  <c r="AN27" i="1"/>
  <c r="AM27" i="1"/>
  <c r="AL27" i="1"/>
  <c r="AK27" i="1"/>
  <c r="Y30" i="1"/>
  <c r="Z27" i="1"/>
  <c r="AA27" i="1"/>
  <c r="AB27" i="1"/>
  <c r="AC27" i="1"/>
  <c r="BC31" i="1"/>
  <c r="BB31" i="1"/>
  <c r="BA31" i="1"/>
  <c r="AZ31" i="1"/>
  <c r="AY31" i="1"/>
  <c r="AX31" i="1"/>
  <c r="AW31" i="1"/>
  <c r="AV31" i="1"/>
  <c r="AG31" i="1" s="1"/>
  <c r="AU31" i="1"/>
  <c r="AT31" i="1"/>
  <c r="AS31" i="1"/>
  <c r="AQ31" i="1"/>
  <c r="AP31" i="1"/>
  <c r="AN31" i="1"/>
  <c r="AI31" i="1" s="1"/>
  <c r="AM31" i="1"/>
  <c r="AL31" i="1"/>
  <c r="AK31" i="1"/>
  <c r="AJ31" i="1"/>
  <c r="AF31" i="1"/>
  <c r="AC31" i="1"/>
  <c r="AB31" i="1"/>
  <c r="H31" i="1" s="1"/>
  <c r="E31" i="1" s="1"/>
  <c r="D31" i="1" s="1"/>
  <c r="AA31" i="1"/>
  <c r="Z31" i="1"/>
  <c r="Y31" i="1" s="1"/>
  <c r="I31" i="1"/>
  <c r="G31" i="1"/>
  <c r="F31" i="1"/>
  <c r="AK35" i="1"/>
  <c r="AL35" i="1"/>
  <c r="AM35" i="1"/>
  <c r="AN35" i="1"/>
  <c r="AI35" i="1" s="1"/>
  <c r="AO35" i="1"/>
  <c r="AP35" i="1"/>
  <c r="AQ35" i="1"/>
  <c r="AR35" i="1"/>
  <c r="AS35" i="1"/>
  <c r="AT35" i="1"/>
  <c r="AU35" i="1"/>
  <c r="AV35" i="1"/>
  <c r="AG35" i="1" s="1"/>
  <c r="AW35" i="1"/>
  <c r="AX35" i="1"/>
  <c r="AY35" i="1"/>
  <c r="AZ35" i="1"/>
  <c r="BA35" i="1"/>
  <c r="BB35" i="1"/>
  <c r="BC35" i="1"/>
  <c r="AJ35" i="1"/>
  <c r="Z35" i="1"/>
  <c r="AA35" i="1"/>
  <c r="AC35" i="1"/>
  <c r="AB35" i="1"/>
  <c r="H35" i="1" s="1"/>
  <c r="AJ30" i="1"/>
  <c r="AH35" i="1"/>
  <c r="I35" i="1"/>
  <c r="G35" i="1"/>
  <c r="AX36" i="1"/>
  <c r="AY36" i="1"/>
  <c r="AZ36" i="1"/>
  <c r="BA36" i="1"/>
  <c r="AG36" i="1" s="1"/>
  <c r="BB36" i="1"/>
  <c r="BC36" i="1"/>
  <c r="AK36" i="1"/>
  <c r="AL36" i="1"/>
  <c r="AM36" i="1"/>
  <c r="AN36" i="1"/>
  <c r="AI36" i="1" s="1"/>
  <c r="AO36" i="1"/>
  <c r="AP36" i="1"/>
  <c r="AQ36" i="1"/>
  <c r="AR36" i="1"/>
  <c r="AH36" i="1" s="1"/>
  <c r="AS36" i="1"/>
  <c r="AT36" i="1"/>
  <c r="AU36" i="1"/>
  <c r="AV36" i="1"/>
  <c r="AW36" i="1"/>
  <c r="AJ36" i="1"/>
  <c r="Z36" i="1"/>
  <c r="AA36" i="1"/>
  <c r="AC36" i="1"/>
  <c r="AB36" i="1"/>
  <c r="H36" i="1" s="1"/>
  <c r="AF36" i="1"/>
  <c r="Y36" i="1"/>
  <c r="I36" i="1"/>
  <c r="G36" i="1"/>
  <c r="BC32" i="1"/>
  <c r="BB32" i="1"/>
  <c r="BA32" i="1"/>
  <c r="AZ32" i="1"/>
  <c r="AY32" i="1" s="1"/>
  <c r="AX32" i="1"/>
  <c r="AW32" i="1"/>
  <c r="AV32" i="1"/>
  <c r="AG32" i="1" s="1"/>
  <c r="AU32" i="1"/>
  <c r="AT32" i="1" s="1"/>
  <c r="AS32" i="1"/>
  <c r="AQ32" i="1"/>
  <c r="AP32" i="1"/>
  <c r="AN32" i="1"/>
  <c r="AI32" i="1" s="1"/>
  <c r="AM32" i="1"/>
  <c r="AL32" i="1"/>
  <c r="AK32" i="1"/>
  <c r="AJ32" i="1"/>
  <c r="AF32" i="1"/>
  <c r="AC32" i="1"/>
  <c r="AB32" i="1"/>
  <c r="H32" i="1" s="1"/>
  <c r="AA32" i="1"/>
  <c r="Z32" i="1"/>
  <c r="Y32" i="1" s="1"/>
  <c r="I32" i="1"/>
  <c r="G32" i="1"/>
  <c r="BC33" i="1"/>
  <c r="BB33" i="1"/>
  <c r="BA33" i="1"/>
  <c r="AZ33" i="1"/>
  <c r="AY33" i="1" s="1"/>
  <c r="AX33" i="1"/>
  <c r="AW33" i="1"/>
  <c r="AV33" i="1"/>
  <c r="AG33" i="1" s="1"/>
  <c r="AU33" i="1"/>
  <c r="AT33" i="1" s="1"/>
  <c r="AS33" i="1"/>
  <c r="AR33" i="1"/>
  <c r="AH33" i="1" s="1"/>
  <c r="AQ33" i="1"/>
  <c r="AP33" i="1"/>
  <c r="AN33" i="1"/>
  <c r="AI33" i="1" s="1"/>
  <c r="AM33" i="1"/>
  <c r="AL33" i="1"/>
  <c r="AK33" i="1"/>
  <c r="AF33" i="1"/>
  <c r="AC33" i="1"/>
  <c r="AB33" i="1"/>
  <c r="H33" i="1" s="1"/>
  <c r="AA33" i="1"/>
  <c r="Z33" i="1"/>
  <c r="Y33" i="1" s="1"/>
  <c r="I33" i="1"/>
  <c r="G33" i="1"/>
  <c r="BC39" i="1"/>
  <c r="BB39" i="1"/>
  <c r="AY39" i="1" s="1"/>
  <c r="BA39" i="1"/>
  <c r="AZ39" i="1"/>
  <c r="AX39" i="1"/>
  <c r="AW39" i="1"/>
  <c r="AV39" i="1"/>
  <c r="AU39" i="1"/>
  <c r="AT39" i="1"/>
  <c r="AS39" i="1"/>
  <c r="AR39" i="1"/>
  <c r="AQ39" i="1"/>
  <c r="AP39" i="1"/>
  <c r="AO39" i="1" s="1"/>
  <c r="AN39" i="1"/>
  <c r="AM39" i="1"/>
  <c r="AL39" i="1"/>
  <c r="AG39" i="1" s="1"/>
  <c r="AK39" i="1"/>
  <c r="AI39" i="1"/>
  <c r="AH39" i="1"/>
  <c r="AC39" i="1"/>
  <c r="AB39" i="1"/>
  <c r="AA39" i="1"/>
  <c r="Z39" i="1"/>
  <c r="Y39" i="1" s="1"/>
  <c r="I39" i="1"/>
  <c r="H39" i="1"/>
  <c r="G39" i="1"/>
  <c r="I27" i="1"/>
  <c r="AY34" i="1"/>
  <c r="AT34" i="1"/>
  <c r="AO34" i="1"/>
  <c r="AJ34" i="1"/>
  <c r="AI34" i="1"/>
  <c r="AH34" i="1"/>
  <c r="AG34" i="1"/>
  <c r="AF34" i="1"/>
  <c r="Y34" i="1"/>
  <c r="I34" i="1"/>
  <c r="H34" i="1"/>
  <c r="G34" i="1"/>
  <c r="F34" i="1"/>
  <c r="AY38" i="1"/>
  <c r="AT38" i="1"/>
  <c r="AO38" i="1"/>
  <c r="AJ38" i="1"/>
  <c r="AI38" i="1"/>
  <c r="AH38" i="1"/>
  <c r="AG38" i="1"/>
  <c r="AF38" i="1"/>
  <c r="Y38" i="1"/>
  <c r="I38" i="1"/>
  <c r="H38" i="1"/>
  <c r="G38" i="1"/>
  <c r="F38" i="1"/>
  <c r="AY37" i="1"/>
  <c r="AT37" i="1"/>
  <c r="AO37" i="1"/>
  <c r="AJ37" i="1"/>
  <c r="AI37" i="1"/>
  <c r="AH37" i="1"/>
  <c r="AG37" i="1"/>
  <c r="AF37" i="1"/>
  <c r="Y37" i="1"/>
  <c r="I37" i="1"/>
  <c r="H37" i="1"/>
  <c r="G37" i="1"/>
  <c r="F37" i="1"/>
  <c r="AY40" i="1"/>
  <c r="AT40" i="1"/>
  <c r="AO40" i="1"/>
  <c r="AJ40" i="1"/>
  <c r="AI40" i="1"/>
  <c r="AH40" i="1"/>
  <c r="AG40" i="1"/>
  <c r="AF40" i="1"/>
  <c r="Y40" i="1"/>
  <c r="I40" i="1"/>
  <c r="H40" i="1"/>
  <c r="G40" i="1"/>
  <c r="F40" i="1"/>
  <c r="AM76" i="1"/>
  <c r="AM60" i="1"/>
  <c r="AF97" i="1" l="1"/>
  <c r="AE97" i="1" s="1"/>
  <c r="AE34" i="1"/>
  <c r="AD34" i="1" s="1"/>
  <c r="AO32" i="1"/>
  <c r="AO31" i="1" s="1"/>
  <c r="Y35" i="1"/>
  <c r="AF35" i="1"/>
  <c r="AE35" i="1" s="1"/>
  <c r="AD35" i="1" s="1"/>
  <c r="F35" i="1"/>
  <c r="E35" i="1" s="1"/>
  <c r="D35" i="1" s="1"/>
  <c r="AE36" i="1"/>
  <c r="AD36" i="1" s="1"/>
  <c r="F36" i="1"/>
  <c r="E36" i="1" s="1"/>
  <c r="D36" i="1" s="1"/>
  <c r="F32" i="1"/>
  <c r="E32" i="1" s="1"/>
  <c r="D32" i="1" s="1"/>
  <c r="AE33" i="1"/>
  <c r="AD33" i="1" s="1"/>
  <c r="AJ33" i="1"/>
  <c r="F33" i="1"/>
  <c r="E33" i="1" s="1"/>
  <c r="D33" i="1" s="1"/>
  <c r="AO33" i="1"/>
  <c r="AF39" i="1"/>
  <c r="AE39" i="1" s="1"/>
  <c r="AD39" i="1" s="1"/>
  <c r="AJ39" i="1"/>
  <c r="F39" i="1"/>
  <c r="E39" i="1" s="1"/>
  <c r="D39" i="1" s="1"/>
  <c r="E38" i="1"/>
  <c r="D38" i="1" s="1"/>
  <c r="AE40" i="1"/>
  <c r="AD40" i="1" s="1"/>
  <c r="E34" i="1"/>
  <c r="D34" i="1" s="1"/>
  <c r="AE37" i="1"/>
  <c r="AD37" i="1" s="1"/>
  <c r="AE38" i="1"/>
  <c r="AD38" i="1" s="1"/>
  <c r="E40" i="1"/>
  <c r="D40" i="1" s="1"/>
  <c r="E37" i="1"/>
  <c r="D37" i="1" s="1"/>
  <c r="F137" i="1"/>
  <c r="G137" i="1"/>
  <c r="H137" i="1"/>
  <c r="I137" i="1"/>
  <c r="F138" i="1"/>
  <c r="G138" i="1"/>
  <c r="H138" i="1"/>
  <c r="I138" i="1"/>
  <c r="F121" i="1"/>
  <c r="G121" i="1"/>
  <c r="H121" i="1"/>
  <c r="I121" i="1"/>
  <c r="F122" i="1"/>
  <c r="G122" i="1"/>
  <c r="H122" i="1"/>
  <c r="I122" i="1"/>
  <c r="F123" i="1"/>
  <c r="G123" i="1"/>
  <c r="H123" i="1"/>
  <c r="I123" i="1"/>
  <c r="F124" i="1"/>
  <c r="G124" i="1"/>
  <c r="H124" i="1"/>
  <c r="I124" i="1"/>
  <c r="F125" i="1"/>
  <c r="G125" i="1"/>
  <c r="H125" i="1"/>
  <c r="I125" i="1"/>
  <c r="F113" i="1"/>
  <c r="G113" i="1"/>
  <c r="H113" i="1"/>
  <c r="I113" i="1"/>
  <c r="F114" i="1"/>
  <c r="G114" i="1"/>
  <c r="H114" i="1"/>
  <c r="I114" i="1"/>
  <c r="F115" i="1"/>
  <c r="G115" i="1"/>
  <c r="H115" i="1"/>
  <c r="I115" i="1"/>
  <c r="F116" i="1"/>
  <c r="G116" i="1"/>
  <c r="H116" i="1"/>
  <c r="I116" i="1"/>
  <c r="F117" i="1"/>
  <c r="G117" i="1"/>
  <c r="H117" i="1"/>
  <c r="I117" i="1"/>
  <c r="F78" i="1"/>
  <c r="G78" i="1"/>
  <c r="H78" i="1"/>
  <c r="I78" i="1"/>
  <c r="F79" i="1"/>
  <c r="G79" i="1"/>
  <c r="H79" i="1"/>
  <c r="I79" i="1"/>
  <c r="F80" i="1"/>
  <c r="G80" i="1"/>
  <c r="H80" i="1"/>
  <c r="I80" i="1"/>
  <c r="F62" i="1"/>
  <c r="G62" i="1"/>
  <c r="H62" i="1"/>
  <c r="I62" i="1"/>
  <c r="F63" i="1"/>
  <c r="G63" i="1"/>
  <c r="H63" i="1"/>
  <c r="I63" i="1"/>
  <c r="F64" i="1"/>
  <c r="G64" i="1"/>
  <c r="H64" i="1"/>
  <c r="I64" i="1"/>
  <c r="F65" i="1"/>
  <c r="G65" i="1"/>
  <c r="H65" i="1"/>
  <c r="I65" i="1"/>
  <c r="F66" i="1"/>
  <c r="G66" i="1"/>
  <c r="H66" i="1"/>
  <c r="I66" i="1"/>
  <c r="F67" i="1"/>
  <c r="G67" i="1"/>
  <c r="H67" i="1"/>
  <c r="I67" i="1"/>
  <c r="F68" i="1"/>
  <c r="G68" i="1"/>
  <c r="H68" i="1"/>
  <c r="I68" i="1"/>
  <c r="F69" i="1"/>
  <c r="G69" i="1"/>
  <c r="H69" i="1"/>
  <c r="I69" i="1"/>
  <c r="F70" i="1"/>
  <c r="G70" i="1"/>
  <c r="H70" i="1"/>
  <c r="I70" i="1"/>
  <c r="F71" i="1"/>
  <c r="G71" i="1"/>
  <c r="H71" i="1"/>
  <c r="I71" i="1"/>
  <c r="F72" i="1"/>
  <c r="G72" i="1"/>
  <c r="H72" i="1"/>
  <c r="I72" i="1"/>
  <c r="F73" i="1"/>
  <c r="G73" i="1"/>
  <c r="H73" i="1"/>
  <c r="I73" i="1"/>
  <c r="F59" i="1"/>
  <c r="G59" i="1"/>
  <c r="H59" i="1"/>
  <c r="I59" i="1"/>
  <c r="F50" i="1"/>
  <c r="G50" i="1"/>
  <c r="H50" i="1"/>
  <c r="I50" i="1"/>
  <c r="F51" i="1"/>
  <c r="G51" i="1"/>
  <c r="H51" i="1"/>
  <c r="I51" i="1"/>
  <c r="F52" i="1"/>
  <c r="G52" i="1"/>
  <c r="H52" i="1"/>
  <c r="I52" i="1"/>
  <c r="F53" i="1"/>
  <c r="G53" i="1"/>
  <c r="H53" i="1"/>
  <c r="I53" i="1"/>
  <c r="F54" i="1"/>
  <c r="G54" i="1"/>
  <c r="H54" i="1"/>
  <c r="I54" i="1"/>
  <c r="F55" i="1"/>
  <c r="G55" i="1"/>
  <c r="H55" i="1"/>
  <c r="I55" i="1"/>
  <c r="F56" i="1"/>
  <c r="G56" i="1"/>
  <c r="H56" i="1"/>
  <c r="I56" i="1"/>
  <c r="F57" i="1"/>
  <c r="G57" i="1"/>
  <c r="H57" i="1"/>
  <c r="I57" i="1"/>
  <c r="F58" i="1"/>
  <c r="G58" i="1"/>
  <c r="H58" i="1"/>
  <c r="I58" i="1"/>
  <c r="F45" i="1"/>
  <c r="G45" i="1"/>
  <c r="H45" i="1"/>
  <c r="I45" i="1"/>
  <c r="BC132" i="1"/>
  <c r="BB132" i="1"/>
  <c r="BA132" i="1"/>
  <c r="AZ132" i="1"/>
  <c r="AX132" i="1"/>
  <c r="AW132" i="1"/>
  <c r="AV132" i="1"/>
  <c r="AG132" i="1" s="1"/>
  <c r="AU132" i="1"/>
  <c r="AS132" i="1"/>
  <c r="AI132" i="1" s="1"/>
  <c r="AR132" i="1"/>
  <c r="AJ132" i="1"/>
  <c r="AB132" i="1"/>
  <c r="AA132" i="1"/>
  <c r="Z132" i="1"/>
  <c r="Y137" i="1"/>
  <c r="AF137" i="1"/>
  <c r="AG137" i="1"/>
  <c r="AH137" i="1"/>
  <c r="AI137" i="1"/>
  <c r="AJ137" i="1"/>
  <c r="AO137" i="1"/>
  <c r="AT137" i="1"/>
  <c r="AY137" i="1"/>
  <c r="Y138" i="1"/>
  <c r="AF138" i="1"/>
  <c r="AG138" i="1"/>
  <c r="AH138" i="1"/>
  <c r="AI138" i="1"/>
  <c r="AJ138" i="1"/>
  <c r="AO138" i="1"/>
  <c r="AT138" i="1"/>
  <c r="AY138" i="1"/>
  <c r="Y139" i="1"/>
  <c r="AF139" i="1"/>
  <c r="AG139" i="1"/>
  <c r="AH139" i="1"/>
  <c r="AI139" i="1"/>
  <c r="AJ139" i="1"/>
  <c r="AO139" i="1"/>
  <c r="AT139" i="1"/>
  <c r="AY139" i="1"/>
  <c r="Y140" i="1"/>
  <c r="AF140" i="1"/>
  <c r="AG140" i="1"/>
  <c r="AH140" i="1"/>
  <c r="AI140" i="1"/>
  <c r="AJ140" i="1"/>
  <c r="AO140" i="1"/>
  <c r="AT140" i="1"/>
  <c r="AY140" i="1"/>
  <c r="AH32" i="1" l="1"/>
  <c r="AE32" i="1" s="1"/>
  <c r="AD32" i="1" s="1"/>
  <c r="AR31" i="1"/>
  <c r="AE140" i="1"/>
  <c r="AD140" i="1" s="1"/>
  <c r="AE137" i="1"/>
  <c r="AD137" i="1" s="1"/>
  <c r="AF132" i="1"/>
  <c r="AO132" i="1"/>
  <c r="E138" i="1"/>
  <c r="D138" i="1" s="1"/>
  <c r="E72" i="1"/>
  <c r="D72" i="1" s="1"/>
  <c r="E70" i="1"/>
  <c r="D70" i="1" s="1"/>
  <c r="E68" i="1"/>
  <c r="D68" i="1" s="1"/>
  <c r="E66" i="1"/>
  <c r="D66" i="1" s="1"/>
  <c r="E64" i="1"/>
  <c r="D64" i="1" s="1"/>
  <c r="E115" i="1"/>
  <c r="D115" i="1" s="1"/>
  <c r="E113" i="1"/>
  <c r="D113" i="1" s="1"/>
  <c r="E125" i="1"/>
  <c r="D125" i="1" s="1"/>
  <c r="E123" i="1"/>
  <c r="D123" i="1" s="1"/>
  <c r="E121" i="1"/>
  <c r="D121" i="1" s="1"/>
  <c r="E137" i="1"/>
  <c r="D137" i="1" s="1"/>
  <c r="E45" i="1"/>
  <c r="D45" i="1" s="1"/>
  <c r="E57" i="1"/>
  <c r="D57" i="1" s="1"/>
  <c r="E55" i="1"/>
  <c r="D55" i="1" s="1"/>
  <c r="E53" i="1"/>
  <c r="D53" i="1" s="1"/>
  <c r="E51" i="1"/>
  <c r="D51" i="1" s="1"/>
  <c r="E59" i="1"/>
  <c r="D59" i="1" s="1"/>
  <c r="E80" i="1"/>
  <c r="D80" i="1" s="1"/>
  <c r="E78" i="1"/>
  <c r="D78" i="1" s="1"/>
  <c r="E73" i="1"/>
  <c r="D73" i="1" s="1"/>
  <c r="E71" i="1"/>
  <c r="D71" i="1" s="1"/>
  <c r="E69" i="1"/>
  <c r="D69" i="1" s="1"/>
  <c r="E67" i="1"/>
  <c r="D67" i="1" s="1"/>
  <c r="E65" i="1"/>
  <c r="D65" i="1" s="1"/>
  <c r="E63" i="1"/>
  <c r="D63" i="1" s="1"/>
  <c r="E79" i="1"/>
  <c r="D79" i="1" s="1"/>
  <c r="E116" i="1"/>
  <c r="D116" i="1" s="1"/>
  <c r="E114" i="1"/>
  <c r="D114" i="1" s="1"/>
  <c r="E124" i="1"/>
  <c r="D124" i="1" s="1"/>
  <c r="E122" i="1"/>
  <c r="D122" i="1" s="1"/>
  <c r="E117" i="1"/>
  <c r="D117" i="1" s="1"/>
  <c r="AH132" i="1"/>
  <c r="AE132" i="1" s="1"/>
  <c r="AD132" i="1" s="1"/>
  <c r="E58" i="1"/>
  <c r="D58" i="1" s="1"/>
  <c r="E56" i="1"/>
  <c r="D56" i="1" s="1"/>
  <c r="E54" i="1"/>
  <c r="D54" i="1" s="1"/>
  <c r="E52" i="1"/>
  <c r="D52" i="1" s="1"/>
  <c r="E50" i="1"/>
  <c r="D50" i="1" s="1"/>
  <c r="E62" i="1"/>
  <c r="D62" i="1" s="1"/>
  <c r="AE139" i="1"/>
  <c r="AD139" i="1" s="1"/>
  <c r="AE138" i="1"/>
  <c r="AD138" i="1" s="1"/>
  <c r="AH31" i="1" l="1"/>
  <c r="AE31" i="1" s="1"/>
  <c r="AD31" i="1" s="1"/>
  <c r="AR27" i="1"/>
  <c r="AO27" i="1" s="1"/>
  <c r="Y121" i="1"/>
  <c r="AF121" i="1"/>
  <c r="AG121" i="1"/>
  <c r="AH121" i="1"/>
  <c r="AI121" i="1"/>
  <c r="AJ121" i="1"/>
  <c r="AO121" i="1"/>
  <c r="AT121" i="1"/>
  <c r="AY121" i="1"/>
  <c r="Y122" i="1"/>
  <c r="AF122" i="1"/>
  <c r="AG122" i="1"/>
  <c r="AH122" i="1"/>
  <c r="AI122" i="1"/>
  <c r="AJ122" i="1"/>
  <c r="AO122" i="1"/>
  <c r="AT122" i="1"/>
  <c r="AY122" i="1"/>
  <c r="Y123" i="1"/>
  <c r="AF123" i="1"/>
  <c r="AG123" i="1"/>
  <c r="AH123" i="1"/>
  <c r="AI123" i="1"/>
  <c r="AJ123" i="1"/>
  <c r="AO123" i="1"/>
  <c r="AT123" i="1"/>
  <c r="AY123" i="1"/>
  <c r="Y124" i="1"/>
  <c r="AF124" i="1"/>
  <c r="AG124" i="1"/>
  <c r="AH124" i="1"/>
  <c r="AI124" i="1"/>
  <c r="AJ124" i="1"/>
  <c r="AO124" i="1"/>
  <c r="AT124" i="1"/>
  <c r="AY124" i="1"/>
  <c r="Y125" i="1"/>
  <c r="AF125" i="1"/>
  <c r="AG125" i="1"/>
  <c r="AH125" i="1"/>
  <c r="AI125" i="1"/>
  <c r="AJ125" i="1"/>
  <c r="AO125" i="1"/>
  <c r="AT125" i="1"/>
  <c r="AY125" i="1"/>
  <c r="Y126" i="1"/>
  <c r="AF126" i="1"/>
  <c r="AG126" i="1"/>
  <c r="AH126" i="1"/>
  <c r="AI126" i="1"/>
  <c r="AJ126" i="1"/>
  <c r="AO126" i="1"/>
  <c r="AT126" i="1"/>
  <c r="AY126" i="1"/>
  <c r="Y127" i="1"/>
  <c r="AF127" i="1"/>
  <c r="AG127" i="1"/>
  <c r="AH127" i="1"/>
  <c r="AI127" i="1"/>
  <c r="AJ127" i="1"/>
  <c r="AO127" i="1"/>
  <c r="AT127" i="1"/>
  <c r="AY127" i="1"/>
  <c r="Y113" i="1"/>
  <c r="AF113" i="1"/>
  <c r="AG113" i="1"/>
  <c r="AH113" i="1"/>
  <c r="AI113" i="1"/>
  <c r="AJ113" i="1"/>
  <c r="AO113" i="1"/>
  <c r="AT113" i="1"/>
  <c r="AY113" i="1"/>
  <c r="Y114" i="1"/>
  <c r="AF114" i="1"/>
  <c r="AG114" i="1"/>
  <c r="AH114" i="1"/>
  <c r="AI114" i="1"/>
  <c r="AJ114" i="1"/>
  <c r="AO114" i="1"/>
  <c r="AT114" i="1"/>
  <c r="AY114" i="1"/>
  <c r="Y115" i="1"/>
  <c r="AF115" i="1"/>
  <c r="AG115" i="1"/>
  <c r="AH115" i="1"/>
  <c r="AI115" i="1"/>
  <c r="AJ115" i="1"/>
  <c r="AO115" i="1"/>
  <c r="AT115" i="1"/>
  <c r="AY115" i="1"/>
  <c r="Y116" i="1"/>
  <c r="AF116" i="1"/>
  <c r="AG116" i="1"/>
  <c r="AH116" i="1"/>
  <c r="AI116" i="1"/>
  <c r="AJ116" i="1"/>
  <c r="AO116" i="1"/>
  <c r="AT116" i="1"/>
  <c r="AY116" i="1"/>
  <c r="Y117" i="1"/>
  <c r="AF117" i="1"/>
  <c r="AG117" i="1"/>
  <c r="AH117" i="1"/>
  <c r="AI117" i="1"/>
  <c r="AJ117" i="1"/>
  <c r="AO117" i="1"/>
  <c r="AT117" i="1"/>
  <c r="AY117" i="1"/>
  <c r="Y118" i="1"/>
  <c r="AF118" i="1"/>
  <c r="AG118" i="1"/>
  <c r="AH118" i="1"/>
  <c r="AI118" i="1"/>
  <c r="AJ118" i="1"/>
  <c r="AO118" i="1"/>
  <c r="AT118" i="1"/>
  <c r="AY118" i="1"/>
  <c r="BC105" i="1"/>
  <c r="BB105" i="1"/>
  <c r="BA105" i="1"/>
  <c r="AZ105" i="1"/>
  <c r="AX105" i="1"/>
  <c r="AW105" i="1"/>
  <c r="AV105" i="1"/>
  <c r="AU105" i="1"/>
  <c r="AS105" i="1"/>
  <c r="AR105" i="1"/>
  <c r="AQ105" i="1"/>
  <c r="AP105" i="1"/>
  <c r="AN105" i="1"/>
  <c r="AI105" i="1" s="1"/>
  <c r="AM105" i="1"/>
  <c r="AL105" i="1"/>
  <c r="AK105" i="1"/>
  <c r="AC105" i="1"/>
  <c r="AB105" i="1"/>
  <c r="AB104" i="1" s="1"/>
  <c r="AA105" i="1"/>
  <c r="AA104" i="1" s="1"/>
  <c r="Z105" i="1"/>
  <c r="Z104" i="1" s="1"/>
  <c r="AC104" i="1"/>
  <c r="Z99" i="1"/>
  <c r="AA99" i="1"/>
  <c r="AC99" i="1"/>
  <c r="BC99" i="1"/>
  <c r="BB99" i="1"/>
  <c r="BA99" i="1"/>
  <c r="AZ99" i="1"/>
  <c r="AX99" i="1"/>
  <c r="AW99" i="1"/>
  <c r="AV99" i="1"/>
  <c r="AU99" i="1"/>
  <c r="AS99" i="1"/>
  <c r="AR99" i="1"/>
  <c r="AQ99" i="1"/>
  <c r="AP99" i="1"/>
  <c r="AN99" i="1"/>
  <c r="AM99" i="1"/>
  <c r="AB99" i="1"/>
  <c r="BC102" i="1"/>
  <c r="BB102" i="1"/>
  <c r="BA102" i="1"/>
  <c r="AZ102" i="1"/>
  <c r="AX102" i="1"/>
  <c r="AW102" i="1"/>
  <c r="AV102" i="1"/>
  <c r="AU102" i="1"/>
  <c r="AS102" i="1"/>
  <c r="AR102" i="1"/>
  <c r="AQ102" i="1"/>
  <c r="AP102" i="1"/>
  <c r="AN102" i="1"/>
  <c r="AI102" i="1" s="1"/>
  <c r="AM102" i="1"/>
  <c r="AL102" i="1"/>
  <c r="AK102" i="1"/>
  <c r="AF102" i="1" s="1"/>
  <c r="AC102" i="1"/>
  <c r="AB102" i="1"/>
  <c r="AA102" i="1"/>
  <c r="Z102" i="1"/>
  <c r="AY103" i="1"/>
  <c r="AY102" i="1" s="1"/>
  <c r="AT103" i="1"/>
  <c r="AT102" i="1" s="1"/>
  <c r="AO103" i="1"/>
  <c r="AO102" i="1" s="1"/>
  <c r="AJ103" i="1"/>
  <c r="AJ102" i="1" s="1"/>
  <c r="AI103" i="1"/>
  <c r="AH103" i="1"/>
  <c r="AG103" i="1"/>
  <c r="AF103" i="1"/>
  <c r="Y103" i="1"/>
  <c r="I103" i="1"/>
  <c r="H103" i="1"/>
  <c r="G103" i="1"/>
  <c r="F103" i="1"/>
  <c r="AY101" i="1"/>
  <c r="AT101" i="1"/>
  <c r="AO101" i="1"/>
  <c r="AJ101" i="1"/>
  <c r="AI101" i="1"/>
  <c r="AH101" i="1"/>
  <c r="AG101" i="1"/>
  <c r="AF101" i="1"/>
  <c r="Y101" i="1"/>
  <c r="AY100" i="1"/>
  <c r="AY99" i="1" s="1"/>
  <c r="AT100" i="1"/>
  <c r="AT99" i="1" s="1"/>
  <c r="AO100" i="1"/>
  <c r="AO99" i="1" s="1"/>
  <c r="AJ100" i="1"/>
  <c r="AJ99" i="1" s="1"/>
  <c r="AI100" i="1"/>
  <c r="AH100" i="1"/>
  <c r="AG100" i="1"/>
  <c r="AF100" i="1"/>
  <c r="Y100" i="1"/>
  <c r="I100" i="1"/>
  <c r="H100" i="1"/>
  <c r="G100" i="1"/>
  <c r="F100" i="1"/>
  <c r="BC94" i="1"/>
  <c r="BB94" i="1"/>
  <c r="BA94" i="1"/>
  <c r="AZ94" i="1"/>
  <c r="AX94" i="1"/>
  <c r="AW94" i="1"/>
  <c r="AV94" i="1"/>
  <c r="AU94" i="1"/>
  <c r="AS94" i="1"/>
  <c r="AR94" i="1"/>
  <c r="AQ94" i="1"/>
  <c r="AP94" i="1"/>
  <c r="AN94" i="1"/>
  <c r="AI94" i="1" s="1"/>
  <c r="AM94" i="1"/>
  <c r="AL94" i="1"/>
  <c r="AK94" i="1"/>
  <c r="AF94" i="1" s="1"/>
  <c r="AC94" i="1"/>
  <c r="AB94" i="1"/>
  <c r="AA94" i="1"/>
  <c r="Z94" i="1"/>
  <c r="BC92" i="1"/>
  <c r="BB92" i="1"/>
  <c r="BA92" i="1"/>
  <c r="AZ92" i="1"/>
  <c r="AX92" i="1"/>
  <c r="AW92" i="1"/>
  <c r="AV92" i="1"/>
  <c r="AU92" i="1"/>
  <c r="AT92" i="1"/>
  <c r="AS92" i="1"/>
  <c r="AR92" i="1"/>
  <c r="AQ92" i="1"/>
  <c r="AP92" i="1"/>
  <c r="AN92" i="1"/>
  <c r="AM92" i="1"/>
  <c r="AL92" i="1"/>
  <c r="AK92" i="1"/>
  <c r="AC92" i="1"/>
  <c r="AB92" i="1"/>
  <c r="AA92" i="1"/>
  <c r="Z92" i="1"/>
  <c r="AK90" i="1"/>
  <c r="AL90" i="1"/>
  <c r="Z90" i="1"/>
  <c r="AA90" i="1"/>
  <c r="AC90" i="1"/>
  <c r="Y78" i="1"/>
  <c r="AF78" i="1"/>
  <c r="AG78" i="1"/>
  <c r="AH78" i="1"/>
  <c r="AI78" i="1"/>
  <c r="AJ78" i="1"/>
  <c r="AO78" i="1"/>
  <c r="AT78" i="1"/>
  <c r="AY78" i="1"/>
  <c r="Y79" i="1"/>
  <c r="AF79" i="1"/>
  <c r="AG79" i="1"/>
  <c r="AH79" i="1"/>
  <c r="AI79" i="1"/>
  <c r="AJ79" i="1"/>
  <c r="AO79" i="1"/>
  <c r="AT79" i="1"/>
  <c r="AY79" i="1"/>
  <c r="Y80" i="1"/>
  <c r="AF80" i="1"/>
  <c r="AG80" i="1"/>
  <c r="AH80" i="1"/>
  <c r="AI80" i="1"/>
  <c r="AJ80" i="1"/>
  <c r="AO80" i="1"/>
  <c r="AT80" i="1"/>
  <c r="AY80" i="1"/>
  <c r="Z76" i="1"/>
  <c r="AA76" i="1"/>
  <c r="AC76" i="1"/>
  <c r="AB76" i="1"/>
  <c r="Y63" i="1"/>
  <c r="AF63" i="1"/>
  <c r="AG63" i="1"/>
  <c r="AH63" i="1"/>
  <c r="AJ63" i="1"/>
  <c r="AO63" i="1"/>
  <c r="AT63" i="1"/>
  <c r="BC63" i="1"/>
  <c r="AI63" i="1" s="1"/>
  <c r="Y62" i="1"/>
  <c r="AF62" i="1"/>
  <c r="AG62" i="1"/>
  <c r="AH62" i="1"/>
  <c r="AJ62" i="1"/>
  <c r="AO62" i="1"/>
  <c r="AT62" i="1"/>
  <c r="BC62" i="1"/>
  <c r="AI62" i="1" s="1"/>
  <c r="BC61" i="1"/>
  <c r="Z60" i="1"/>
  <c r="AA60" i="1"/>
  <c r="AC60" i="1"/>
  <c r="AB60" i="1"/>
  <c r="Y64" i="1"/>
  <c r="AF64" i="1"/>
  <c r="AG64" i="1"/>
  <c r="AH64" i="1"/>
  <c r="AI64" i="1"/>
  <c r="AJ64" i="1"/>
  <c r="AO64" i="1"/>
  <c r="AT64" i="1"/>
  <c r="AY64" i="1"/>
  <c r="Y65" i="1"/>
  <c r="AF65" i="1"/>
  <c r="AG65" i="1"/>
  <c r="AH65" i="1"/>
  <c r="AI65" i="1"/>
  <c r="AJ65" i="1"/>
  <c r="AO65" i="1"/>
  <c r="AT65" i="1"/>
  <c r="AY65" i="1"/>
  <c r="Y66" i="1"/>
  <c r="AF66" i="1"/>
  <c r="AG66" i="1"/>
  <c r="AH66" i="1"/>
  <c r="AI66" i="1"/>
  <c r="AJ66" i="1"/>
  <c r="AO66" i="1"/>
  <c r="AT66" i="1"/>
  <c r="AY66" i="1"/>
  <c r="Y67" i="1"/>
  <c r="AF67" i="1"/>
  <c r="AG67" i="1"/>
  <c r="AH67" i="1"/>
  <c r="AI67" i="1"/>
  <c r="AJ67" i="1"/>
  <c r="AO67" i="1"/>
  <c r="AT67" i="1"/>
  <c r="AY67" i="1"/>
  <c r="Y68" i="1"/>
  <c r="AF68" i="1"/>
  <c r="AG68" i="1"/>
  <c r="AH68" i="1"/>
  <c r="AI68" i="1"/>
  <c r="AJ68" i="1"/>
  <c r="AO68" i="1"/>
  <c r="AT68" i="1"/>
  <c r="AY68" i="1"/>
  <c r="Y69" i="1"/>
  <c r="AF69" i="1"/>
  <c r="AG69" i="1"/>
  <c r="AH69" i="1"/>
  <c r="AI69" i="1"/>
  <c r="AJ69" i="1"/>
  <c r="AO69" i="1"/>
  <c r="AT69" i="1"/>
  <c r="AY69" i="1"/>
  <c r="Y70" i="1"/>
  <c r="AF70" i="1"/>
  <c r="AG70" i="1"/>
  <c r="AH70" i="1"/>
  <c r="AI70" i="1"/>
  <c r="AJ70" i="1"/>
  <c r="AO70" i="1"/>
  <c r="AT70" i="1"/>
  <c r="AY70" i="1"/>
  <c r="Y71" i="1"/>
  <c r="AF71" i="1"/>
  <c r="AG71" i="1"/>
  <c r="AH71" i="1"/>
  <c r="AI71" i="1"/>
  <c r="AJ71" i="1"/>
  <c r="AO71" i="1"/>
  <c r="AT71" i="1"/>
  <c r="AY71" i="1"/>
  <c r="Y72" i="1"/>
  <c r="AF72" i="1"/>
  <c r="AG72" i="1"/>
  <c r="AH72" i="1"/>
  <c r="AI72" i="1"/>
  <c r="AJ72" i="1"/>
  <c r="AO72" i="1"/>
  <c r="AT72" i="1"/>
  <c r="AY72" i="1"/>
  <c r="Y73" i="1"/>
  <c r="AF73" i="1"/>
  <c r="AG73" i="1"/>
  <c r="AH73" i="1"/>
  <c r="AI73" i="1"/>
  <c r="AJ73" i="1"/>
  <c r="AO73" i="1"/>
  <c r="AT73" i="1"/>
  <c r="AY73" i="1"/>
  <c r="Y59" i="1"/>
  <c r="AF59" i="1"/>
  <c r="AG59" i="1"/>
  <c r="AH59" i="1"/>
  <c r="AI59" i="1"/>
  <c r="AJ59" i="1"/>
  <c r="AO59" i="1"/>
  <c r="AT59" i="1"/>
  <c r="AY59" i="1"/>
  <c r="Y50" i="1"/>
  <c r="AF50" i="1"/>
  <c r="AG50" i="1"/>
  <c r="AH50" i="1"/>
  <c r="AI50" i="1"/>
  <c r="AJ50" i="1"/>
  <c r="AO50" i="1"/>
  <c r="AT50" i="1"/>
  <c r="AY50" i="1"/>
  <c r="Y51" i="1"/>
  <c r="AF51" i="1"/>
  <c r="AG51" i="1"/>
  <c r="AH51" i="1"/>
  <c r="AI51" i="1"/>
  <c r="AJ51" i="1"/>
  <c r="AO51" i="1"/>
  <c r="AT51" i="1"/>
  <c r="AY51" i="1"/>
  <c r="Y52" i="1"/>
  <c r="AF52" i="1"/>
  <c r="AG52" i="1"/>
  <c r="AH52" i="1"/>
  <c r="AI52" i="1"/>
  <c r="AJ52" i="1"/>
  <c r="AO52" i="1"/>
  <c r="AT52" i="1"/>
  <c r="AY52" i="1"/>
  <c r="Y53" i="1"/>
  <c r="AF53" i="1"/>
  <c r="AG53" i="1"/>
  <c r="AH53" i="1"/>
  <c r="AI53" i="1"/>
  <c r="AJ53" i="1"/>
  <c r="AO53" i="1"/>
  <c r="AT53" i="1"/>
  <c r="AY53" i="1"/>
  <c r="Y54" i="1"/>
  <c r="AF54" i="1"/>
  <c r="AG54" i="1"/>
  <c r="AH54" i="1"/>
  <c r="AI54" i="1"/>
  <c r="AJ54" i="1"/>
  <c r="AO54" i="1"/>
  <c r="AT54" i="1"/>
  <c r="AY54" i="1"/>
  <c r="Y55" i="1"/>
  <c r="AF55" i="1"/>
  <c r="AG55" i="1"/>
  <c r="AH55" i="1"/>
  <c r="AI55" i="1"/>
  <c r="AJ55" i="1"/>
  <c r="AO55" i="1"/>
  <c r="AT55" i="1"/>
  <c r="AY55" i="1"/>
  <c r="Y56" i="1"/>
  <c r="AF56" i="1"/>
  <c r="AG56" i="1"/>
  <c r="AH56" i="1"/>
  <c r="AI56" i="1"/>
  <c r="AJ56" i="1"/>
  <c r="AO56" i="1"/>
  <c r="AT56" i="1"/>
  <c r="AY56" i="1"/>
  <c r="Y57" i="1"/>
  <c r="AF57" i="1"/>
  <c r="AG57" i="1"/>
  <c r="AH57" i="1"/>
  <c r="AI57" i="1"/>
  <c r="AJ57" i="1"/>
  <c r="AO57" i="1"/>
  <c r="AT57" i="1"/>
  <c r="AY57" i="1"/>
  <c r="Y58" i="1"/>
  <c r="AF58" i="1"/>
  <c r="AG58" i="1"/>
  <c r="AH58" i="1"/>
  <c r="AI58" i="1"/>
  <c r="AJ58" i="1"/>
  <c r="AO58" i="1"/>
  <c r="AT58" i="1"/>
  <c r="AY58" i="1"/>
  <c r="Y45" i="1"/>
  <c r="AF45" i="1"/>
  <c r="AG45" i="1"/>
  <c r="AH45" i="1"/>
  <c r="AI45" i="1"/>
  <c r="AJ45" i="1"/>
  <c r="AO45" i="1"/>
  <c r="AT45" i="1"/>
  <c r="AY45" i="1"/>
  <c r="Y46" i="1"/>
  <c r="AF46" i="1"/>
  <c r="AG46" i="1"/>
  <c r="AH46" i="1"/>
  <c r="AI46" i="1"/>
  <c r="AJ46" i="1"/>
  <c r="AO46" i="1"/>
  <c r="AT46" i="1"/>
  <c r="AY46" i="1"/>
  <c r="Y47" i="1"/>
  <c r="AF47" i="1"/>
  <c r="AG47" i="1"/>
  <c r="AH47" i="1"/>
  <c r="AI47" i="1"/>
  <c r="AJ47" i="1"/>
  <c r="AO47" i="1"/>
  <c r="AT47" i="1"/>
  <c r="AY47" i="1"/>
  <c r="Y106" i="1"/>
  <c r="Y95" i="1"/>
  <c r="Y93" i="1"/>
  <c r="Y91" i="1"/>
  <c r="Y83" i="1"/>
  <c r="Y77" i="1"/>
  <c r="Y61" i="1"/>
  <c r="Y49" i="1"/>
  <c r="Y44" i="1"/>
  <c r="AN90" i="1"/>
  <c r="AP90" i="1"/>
  <c r="AQ90" i="1"/>
  <c r="AR90" i="1"/>
  <c r="AS90" i="1"/>
  <c r="AU90" i="1"/>
  <c r="AV90" i="1"/>
  <c r="AW90" i="1"/>
  <c r="AX90" i="1"/>
  <c r="AZ90" i="1"/>
  <c r="BA90" i="1"/>
  <c r="BB90" i="1"/>
  <c r="BC90" i="1"/>
  <c r="AM90" i="1"/>
  <c r="AH134" i="1"/>
  <c r="AE125" i="1" l="1"/>
  <c r="AD125" i="1" s="1"/>
  <c r="AE121" i="1"/>
  <c r="AD121" i="1" s="1"/>
  <c r="AE127" i="1"/>
  <c r="AD127" i="1" s="1"/>
  <c r="AE124" i="1"/>
  <c r="AD124" i="1" s="1"/>
  <c r="AE123" i="1"/>
  <c r="AD123" i="1" s="1"/>
  <c r="AE122" i="1"/>
  <c r="AD122" i="1" s="1"/>
  <c r="AA98" i="1"/>
  <c r="G98" i="1" s="1"/>
  <c r="AL98" i="1"/>
  <c r="BA98" i="1"/>
  <c r="AK98" i="1"/>
  <c r="AU98" i="1"/>
  <c r="AE118" i="1"/>
  <c r="AD118" i="1" s="1"/>
  <c r="AE116" i="1"/>
  <c r="AD116" i="1" s="1"/>
  <c r="AE115" i="1"/>
  <c r="AD115" i="1" s="1"/>
  <c r="AE126" i="1"/>
  <c r="AD126" i="1" s="1"/>
  <c r="AE114" i="1"/>
  <c r="AD114" i="1" s="1"/>
  <c r="AW98" i="1"/>
  <c r="BB98" i="1"/>
  <c r="Z98" i="1"/>
  <c r="Z97" i="1" s="1"/>
  <c r="AE117" i="1"/>
  <c r="AD117" i="1" s="1"/>
  <c r="AE113" i="1"/>
  <c r="AD113" i="1" s="1"/>
  <c r="AX98" i="1"/>
  <c r="BC98" i="1"/>
  <c r="AF105" i="1"/>
  <c r="AG105" i="1"/>
  <c r="AC98" i="1"/>
  <c r="I98" i="1" s="1"/>
  <c r="AH105" i="1"/>
  <c r="E100" i="1"/>
  <c r="D100" i="1" s="1"/>
  <c r="Y99" i="1"/>
  <c r="AA97" i="1"/>
  <c r="AE100" i="1"/>
  <c r="AD100" i="1" s="1"/>
  <c r="E103" i="1"/>
  <c r="D103" i="1" s="1"/>
  <c r="AE101" i="1"/>
  <c r="AD101" i="1" s="1"/>
  <c r="AF99" i="1"/>
  <c r="AE103" i="1"/>
  <c r="AD103" i="1" s="1"/>
  <c r="Y102" i="1"/>
  <c r="AI99" i="1"/>
  <c r="AH99" i="1"/>
  <c r="AG99" i="1"/>
  <c r="AB98" i="1"/>
  <c r="AB97" i="1" s="1"/>
  <c r="Y105" i="1"/>
  <c r="AV98" i="1"/>
  <c r="AN98" i="1"/>
  <c r="AZ98" i="1"/>
  <c r="AG102" i="1"/>
  <c r="AH102" i="1"/>
  <c r="AG92" i="1"/>
  <c r="AI92" i="1"/>
  <c r="AG94" i="1"/>
  <c r="AH94" i="1"/>
  <c r="AH92" i="1"/>
  <c r="AF92" i="1"/>
  <c r="Y94" i="1"/>
  <c r="AE80" i="1"/>
  <c r="AD80" i="1" s="1"/>
  <c r="AE79" i="1"/>
  <c r="AD79" i="1" s="1"/>
  <c r="Y92" i="1"/>
  <c r="AE78" i="1"/>
  <c r="AD78" i="1" s="1"/>
  <c r="Y76" i="1"/>
  <c r="AE63" i="1"/>
  <c r="AD63" i="1" s="1"/>
  <c r="AY63" i="1"/>
  <c r="AE71" i="1"/>
  <c r="AD71" i="1" s="1"/>
  <c r="AE70" i="1"/>
  <c r="AD70" i="1" s="1"/>
  <c r="AE67" i="1"/>
  <c r="AD67" i="1" s="1"/>
  <c r="AE66" i="1"/>
  <c r="AD66" i="1" s="1"/>
  <c r="AE62" i="1"/>
  <c r="AD62" i="1" s="1"/>
  <c r="AY62" i="1"/>
  <c r="AE69" i="1"/>
  <c r="AD69" i="1" s="1"/>
  <c r="AE65" i="1"/>
  <c r="AD65" i="1" s="1"/>
  <c r="AE58" i="1"/>
  <c r="AD58" i="1" s="1"/>
  <c r="AE54" i="1"/>
  <c r="AD54" i="1" s="1"/>
  <c r="AE50" i="1"/>
  <c r="AD50" i="1" s="1"/>
  <c r="AE72" i="1"/>
  <c r="AD72" i="1" s="1"/>
  <c r="AE68" i="1"/>
  <c r="AD68" i="1" s="1"/>
  <c r="AE64" i="1"/>
  <c r="AD64" i="1" s="1"/>
  <c r="AE73" i="1"/>
  <c r="AD73" i="1" s="1"/>
  <c r="AE57" i="1"/>
  <c r="AD57" i="1" s="1"/>
  <c r="AE53" i="1"/>
  <c r="AD53" i="1" s="1"/>
  <c r="AE59" i="1"/>
  <c r="AD59" i="1" s="1"/>
  <c r="AE46" i="1"/>
  <c r="AD46" i="1" s="1"/>
  <c r="AE56" i="1"/>
  <c r="AD56" i="1" s="1"/>
  <c r="AE55" i="1"/>
  <c r="AD55" i="1" s="1"/>
  <c r="AE52" i="1"/>
  <c r="AD52" i="1" s="1"/>
  <c r="AE51" i="1"/>
  <c r="AD51" i="1" s="1"/>
  <c r="AE47" i="1"/>
  <c r="AD47" i="1" s="1"/>
  <c r="AE45" i="1"/>
  <c r="AD45" i="1" s="1"/>
  <c r="AB90" i="1"/>
  <c r="AB111" i="1"/>
  <c r="AB119" i="1"/>
  <c r="AB128" i="1"/>
  <c r="Z135" i="1"/>
  <c r="AA135" i="1"/>
  <c r="Z141" i="1"/>
  <c r="AA141" i="1"/>
  <c r="AB141" i="1"/>
  <c r="AB135" i="1"/>
  <c r="H98" i="1" l="1"/>
  <c r="AC97" i="1"/>
  <c r="AA131" i="1"/>
  <c r="Z131" i="1"/>
  <c r="AF98" i="1"/>
  <c r="AO98" i="1"/>
  <c r="AH98" i="1"/>
  <c r="AG98" i="1"/>
  <c r="F98" i="1"/>
  <c r="E98" i="1" s="1"/>
  <c r="D98" i="1" s="1"/>
  <c r="AT98" i="1"/>
  <c r="AE99" i="1"/>
  <c r="AD99" i="1" s="1"/>
  <c r="AE102" i="1"/>
  <c r="AD102" i="1" s="1"/>
  <c r="AE105" i="1"/>
  <c r="AD105" i="1" s="1"/>
  <c r="AY98" i="1"/>
  <c r="AI98" i="1"/>
  <c r="AE94" i="1"/>
  <c r="AD94" i="1" s="1"/>
  <c r="Y98" i="1"/>
  <c r="AJ98" i="1"/>
  <c r="AE92" i="1"/>
  <c r="AD92" i="1" s="1"/>
  <c r="AB110" i="1"/>
  <c r="AY44" i="1"/>
  <c r="AS135" i="1"/>
  <c r="AU135" i="1"/>
  <c r="AV135" i="1"/>
  <c r="AW135" i="1"/>
  <c r="AX135" i="1"/>
  <c r="AZ135" i="1"/>
  <c r="BA135" i="1"/>
  <c r="BB135" i="1"/>
  <c r="BC135" i="1"/>
  <c r="AS141" i="1"/>
  <c r="AU141" i="1"/>
  <c r="AV141" i="1"/>
  <c r="AW141" i="1"/>
  <c r="AX141" i="1"/>
  <c r="AZ141" i="1"/>
  <c r="BA141" i="1"/>
  <c r="AG141" i="1" s="1"/>
  <c r="BB141" i="1"/>
  <c r="BC141" i="1"/>
  <c r="AR141" i="1"/>
  <c r="AR135" i="1"/>
  <c r="AJ141" i="1"/>
  <c r="AY128" i="1"/>
  <c r="AT128" i="1"/>
  <c r="AJ128" i="1"/>
  <c r="AI128" i="1"/>
  <c r="AH128" i="1"/>
  <c r="AG128" i="1"/>
  <c r="AF128" i="1"/>
  <c r="Y128" i="1"/>
  <c r="I128" i="1"/>
  <c r="H128" i="1"/>
  <c r="G128" i="1"/>
  <c r="F128" i="1"/>
  <c r="AE98" i="1" l="1"/>
  <c r="AD98" i="1" s="1"/>
  <c r="AI141" i="1"/>
  <c r="AH141" i="1"/>
  <c r="AR131" i="1"/>
  <c r="AE128" i="1"/>
  <c r="AD128" i="1" s="1"/>
  <c r="AF141" i="1"/>
  <c r="E128" i="1"/>
  <c r="D128" i="1" s="1"/>
  <c r="AO141" i="1"/>
  <c r="BB131" i="1"/>
  <c r="BB119" i="1"/>
  <c r="BB111" i="1"/>
  <c r="BB104" i="1"/>
  <c r="BB97" i="1" s="1"/>
  <c r="BB82" i="1"/>
  <c r="BB76" i="1"/>
  <c r="BB60" i="1"/>
  <c r="BB48" i="1"/>
  <c r="AE141" i="1" l="1"/>
  <c r="AD141" i="1" s="1"/>
  <c r="BB110" i="1"/>
  <c r="BB84" i="1"/>
  <c r="BB89" i="1"/>
  <c r="BB88" i="1" s="1"/>
  <c r="BB75" i="1"/>
  <c r="AO91" i="1"/>
  <c r="BB74" i="1" l="1"/>
  <c r="AR25" i="1" l="1"/>
  <c r="AR104" i="1"/>
  <c r="AR82" i="1"/>
  <c r="AR48" i="1"/>
  <c r="AR43" i="1"/>
  <c r="AR26" i="1"/>
  <c r="AR20" i="1" s="1"/>
  <c r="AR22" i="1"/>
  <c r="AR75" i="1" l="1"/>
  <c r="AR89" i="1"/>
  <c r="AR88" i="1" s="1"/>
  <c r="AR84" i="1"/>
  <c r="AR42" i="1"/>
  <c r="AR74" i="1" l="1"/>
  <c r="AR21" i="1" s="1"/>
  <c r="AR19" i="1" s="1"/>
  <c r="BC131" i="1"/>
  <c r="BB25" i="1"/>
  <c r="BA131" i="1"/>
  <c r="AZ131" i="1"/>
  <c r="BC119" i="1"/>
  <c r="BB23" i="1"/>
  <c r="BA119" i="1"/>
  <c r="AZ119" i="1"/>
  <c r="BC111" i="1"/>
  <c r="BC110" i="1" s="1"/>
  <c r="BA111" i="1"/>
  <c r="AZ111" i="1"/>
  <c r="BC104" i="1"/>
  <c r="BC97" i="1" s="1"/>
  <c r="BA104" i="1"/>
  <c r="BA97" i="1" s="1"/>
  <c r="AZ104" i="1"/>
  <c r="AZ97" i="1" s="1"/>
  <c r="BC82" i="1"/>
  <c r="BA82" i="1"/>
  <c r="AZ82" i="1"/>
  <c r="BC76" i="1"/>
  <c r="BA76" i="1"/>
  <c r="AZ76" i="1"/>
  <c r="BC60" i="1"/>
  <c r="BA60" i="1"/>
  <c r="AZ60" i="1"/>
  <c r="BC48" i="1"/>
  <c r="BA48" i="1"/>
  <c r="AZ48" i="1"/>
  <c r="BC43" i="1"/>
  <c r="BB43" i="1"/>
  <c r="BB42" i="1" s="1"/>
  <c r="BA43" i="1"/>
  <c r="AZ43" i="1"/>
  <c r="BC26" i="1"/>
  <c r="BC20" i="1" s="1"/>
  <c r="BB26" i="1"/>
  <c r="BB20" i="1" s="1"/>
  <c r="BA26" i="1"/>
  <c r="BA20" i="1" s="1"/>
  <c r="AZ26" i="1"/>
  <c r="AZ20" i="1" s="1"/>
  <c r="BC22" i="1"/>
  <c r="BB22" i="1"/>
  <c r="BA22" i="1"/>
  <c r="AZ22" i="1"/>
  <c r="AX131" i="1"/>
  <c r="AX119" i="1"/>
  <c r="AX111" i="1"/>
  <c r="AX104" i="1"/>
  <c r="AX97" i="1" s="1"/>
  <c r="AX82" i="1"/>
  <c r="AX76" i="1"/>
  <c r="AX60" i="1"/>
  <c r="AX48" i="1"/>
  <c r="AX43" i="1"/>
  <c r="AX26" i="1"/>
  <c r="AX20" i="1" s="1"/>
  <c r="AX22" i="1"/>
  <c r="AW131" i="1"/>
  <c r="AV131" i="1"/>
  <c r="AU131" i="1"/>
  <c r="AW119" i="1"/>
  <c r="AV119" i="1"/>
  <c r="AU119" i="1"/>
  <c r="AW111" i="1"/>
  <c r="AV111" i="1"/>
  <c r="AU111" i="1"/>
  <c r="AW104" i="1"/>
  <c r="AW97" i="1" s="1"/>
  <c r="AV104" i="1"/>
  <c r="AV97" i="1" s="1"/>
  <c r="AU104" i="1"/>
  <c r="AU97" i="1" s="1"/>
  <c r="AW82" i="1"/>
  <c r="AV82" i="1"/>
  <c r="AU82" i="1"/>
  <c r="AW76" i="1"/>
  <c r="AV76" i="1"/>
  <c r="AU76" i="1"/>
  <c r="AW60" i="1"/>
  <c r="AV60" i="1"/>
  <c r="AU60" i="1"/>
  <c r="AW48" i="1"/>
  <c r="AV48" i="1"/>
  <c r="AU48" i="1"/>
  <c r="AW43" i="1"/>
  <c r="AV43" i="1"/>
  <c r="AU43" i="1"/>
  <c r="AW26" i="1"/>
  <c r="AW20" i="1" s="1"/>
  <c r="AV26" i="1"/>
  <c r="AV20" i="1" s="1"/>
  <c r="AU26" i="1"/>
  <c r="AU20" i="1" s="1"/>
  <c r="AW22" i="1"/>
  <c r="AV22" i="1"/>
  <c r="AU22" i="1"/>
  <c r="AQ135" i="1"/>
  <c r="AQ131" i="1" s="1"/>
  <c r="AP135" i="1"/>
  <c r="AP131" i="1" s="1"/>
  <c r="AS131" i="1"/>
  <c r="AS111" i="1"/>
  <c r="AQ111" i="1"/>
  <c r="AP111" i="1"/>
  <c r="AS104" i="1"/>
  <c r="AS97" i="1" s="1"/>
  <c r="AQ104" i="1"/>
  <c r="AP104" i="1"/>
  <c r="AS82" i="1"/>
  <c r="AQ82" i="1"/>
  <c r="AP82" i="1"/>
  <c r="AS48" i="1"/>
  <c r="AQ48" i="1"/>
  <c r="AP48" i="1"/>
  <c r="AS43" i="1"/>
  <c r="AQ43" i="1"/>
  <c r="AP43" i="1"/>
  <c r="AS26" i="1"/>
  <c r="AS20" i="1" s="1"/>
  <c r="AP26" i="1"/>
  <c r="AP20" i="1" s="1"/>
  <c r="AS22" i="1"/>
  <c r="AQ22" i="1"/>
  <c r="AP22" i="1"/>
  <c r="AN135" i="1"/>
  <c r="AN131" i="1" s="1"/>
  <c r="AL135" i="1"/>
  <c r="AL131" i="1" s="1"/>
  <c r="AK135" i="1"/>
  <c r="AK131" i="1" s="1"/>
  <c r="AN111" i="1"/>
  <c r="AN110" i="1" s="1"/>
  <c r="AM111" i="1"/>
  <c r="AL111" i="1"/>
  <c r="AL110" i="1" s="1"/>
  <c r="AK111" i="1"/>
  <c r="AK110" i="1" s="1"/>
  <c r="AN104" i="1"/>
  <c r="AM104" i="1"/>
  <c r="AL104" i="1"/>
  <c r="AK104" i="1"/>
  <c r="AH90" i="1"/>
  <c r="AN82" i="1"/>
  <c r="AM82" i="1"/>
  <c r="AL82" i="1"/>
  <c r="AK82" i="1"/>
  <c r="AN76" i="1"/>
  <c r="AL76" i="1"/>
  <c r="AK76" i="1"/>
  <c r="AN60" i="1"/>
  <c r="AL60" i="1"/>
  <c r="AK60" i="1"/>
  <c r="AN48" i="1"/>
  <c r="AM48" i="1"/>
  <c r="AL48" i="1"/>
  <c r="AK48" i="1"/>
  <c r="AN43" i="1"/>
  <c r="AM43" i="1"/>
  <c r="AL43" i="1"/>
  <c r="AK43" i="1"/>
  <c r="AN26" i="1"/>
  <c r="AN20" i="1" s="1"/>
  <c r="AM26" i="1"/>
  <c r="AM20" i="1" s="1"/>
  <c r="AL26" i="1"/>
  <c r="AN22" i="1"/>
  <c r="AM22" i="1"/>
  <c r="AL22" i="1"/>
  <c r="AK22" i="1"/>
  <c r="AF24" i="1"/>
  <c r="AG24" i="1"/>
  <c r="AH24" i="1"/>
  <c r="AI24" i="1"/>
  <c r="AF28" i="1"/>
  <c r="AG28" i="1"/>
  <c r="AH28" i="1"/>
  <c r="AI28" i="1"/>
  <c r="AF29" i="1"/>
  <c r="AG29" i="1"/>
  <c r="AH29" i="1"/>
  <c r="AI29" i="1"/>
  <c r="AF30" i="1"/>
  <c r="AG30" i="1"/>
  <c r="AH30" i="1"/>
  <c r="AI30" i="1"/>
  <c r="AF44" i="1"/>
  <c r="AG44" i="1"/>
  <c r="AH44" i="1"/>
  <c r="AI44" i="1"/>
  <c r="AF49" i="1"/>
  <c r="AG49" i="1"/>
  <c r="AH49" i="1"/>
  <c r="AI49" i="1"/>
  <c r="AF61" i="1"/>
  <c r="AG61" i="1"/>
  <c r="AH61" i="1"/>
  <c r="AI61" i="1"/>
  <c r="AF77" i="1"/>
  <c r="AG77" i="1"/>
  <c r="AH77" i="1"/>
  <c r="AI77" i="1"/>
  <c r="AF81" i="1"/>
  <c r="AG81" i="1"/>
  <c r="AH81" i="1"/>
  <c r="AI81" i="1"/>
  <c r="AF83" i="1"/>
  <c r="AG83" i="1"/>
  <c r="AH83" i="1"/>
  <c r="AI83" i="1"/>
  <c r="AF86" i="1"/>
  <c r="AG86" i="1"/>
  <c r="AH86" i="1"/>
  <c r="AI86" i="1"/>
  <c r="AF91" i="1"/>
  <c r="AG91" i="1"/>
  <c r="AH91" i="1"/>
  <c r="AI91" i="1"/>
  <c r="AF93" i="1"/>
  <c r="AG93" i="1"/>
  <c r="AH93" i="1"/>
  <c r="AI93" i="1"/>
  <c r="AF95" i="1"/>
  <c r="AG95" i="1"/>
  <c r="AH95" i="1"/>
  <c r="AI95" i="1"/>
  <c r="AF96" i="1"/>
  <c r="AG96" i="1"/>
  <c r="AH96" i="1"/>
  <c r="AI96" i="1"/>
  <c r="AF106" i="1"/>
  <c r="AG106" i="1"/>
  <c r="AH106" i="1"/>
  <c r="AI106" i="1"/>
  <c r="AF107" i="1"/>
  <c r="AG107" i="1"/>
  <c r="AH107" i="1"/>
  <c r="AI107" i="1"/>
  <c r="AF108" i="1"/>
  <c r="AG108" i="1"/>
  <c r="AH108" i="1"/>
  <c r="AI108" i="1"/>
  <c r="AF109" i="1"/>
  <c r="AG109" i="1"/>
  <c r="AH109" i="1"/>
  <c r="AI109" i="1"/>
  <c r="AF112" i="1"/>
  <c r="AG112" i="1"/>
  <c r="AH112" i="1"/>
  <c r="AI112" i="1"/>
  <c r="AF120" i="1"/>
  <c r="AG120" i="1"/>
  <c r="AH120" i="1"/>
  <c r="AI120" i="1"/>
  <c r="AF129" i="1"/>
  <c r="AG129" i="1"/>
  <c r="AH129" i="1"/>
  <c r="AI129" i="1"/>
  <c r="AF130" i="1"/>
  <c r="AG130" i="1"/>
  <c r="AH130" i="1"/>
  <c r="AI130" i="1"/>
  <c r="AF133" i="1"/>
  <c r="AG133" i="1"/>
  <c r="AH133" i="1"/>
  <c r="AI133" i="1"/>
  <c r="AF134" i="1"/>
  <c r="AG134" i="1"/>
  <c r="AI134" i="1"/>
  <c r="AF136" i="1"/>
  <c r="AG136" i="1"/>
  <c r="AH136" i="1"/>
  <c r="AI136" i="1"/>
  <c r="AF142" i="1"/>
  <c r="AG142" i="1"/>
  <c r="AH142" i="1"/>
  <c r="AI142" i="1"/>
  <c r="AF143" i="1"/>
  <c r="AG143" i="1"/>
  <c r="AH143" i="1"/>
  <c r="AI143" i="1"/>
  <c r="AY24" i="1"/>
  <c r="AM110" i="1" l="1"/>
  <c r="AM23" i="1" s="1"/>
  <c r="AH23" i="1" s="1"/>
  <c r="AQ110" i="1"/>
  <c r="AQ23" i="1" s="1"/>
  <c r="AW110" i="1"/>
  <c r="AW23" i="1" s="1"/>
  <c r="AS110" i="1"/>
  <c r="AS23" i="1" s="1"/>
  <c r="AZ110" i="1"/>
  <c r="AZ23" i="1" s="1"/>
  <c r="BA110" i="1"/>
  <c r="BA23" i="1" s="1"/>
  <c r="AP110" i="1"/>
  <c r="AP23" i="1" s="1"/>
  <c r="AV110" i="1"/>
  <c r="AV23" i="1" s="1"/>
  <c r="AX110" i="1"/>
  <c r="AX23" i="1" s="1"/>
  <c r="AU110" i="1"/>
  <c r="AU23" i="1" s="1"/>
  <c r="AI104" i="1"/>
  <c r="AN42" i="1"/>
  <c r="AP89" i="1"/>
  <c r="AP88" i="1" s="1"/>
  <c r="AU75" i="1"/>
  <c r="AW25" i="1"/>
  <c r="AH135" i="1"/>
  <c r="AH131" i="1" s="1"/>
  <c r="AN89" i="1"/>
  <c r="AN88" i="1" s="1"/>
  <c r="AX89" i="1"/>
  <c r="AX88" i="1" s="1"/>
  <c r="AK23" i="1"/>
  <c r="AX84" i="1"/>
  <c r="AH27" i="1"/>
  <c r="AH60" i="1"/>
  <c r="AI119" i="1"/>
  <c r="AI60" i="1"/>
  <c r="AN84" i="1"/>
  <c r="AH48" i="1"/>
  <c r="AW42" i="1"/>
  <c r="AM75" i="1"/>
  <c r="AN25" i="1"/>
  <c r="AQ25" i="1"/>
  <c r="AV42" i="1"/>
  <c r="AG135" i="1"/>
  <c r="AG131" i="1" s="1"/>
  <c r="AV25" i="1"/>
  <c r="AZ89" i="1"/>
  <c r="AZ88" i="1" s="1"/>
  <c r="AL42" i="1"/>
  <c r="AN23" i="1"/>
  <c r="AX42" i="1"/>
  <c r="AM42" i="1"/>
  <c r="AI135" i="1"/>
  <c r="AI131" i="1" s="1"/>
  <c r="AQ42" i="1"/>
  <c r="AQ75" i="1"/>
  <c r="AQ84" i="1"/>
  <c r="AG90" i="1"/>
  <c r="AV75" i="1"/>
  <c r="AV84" i="1"/>
  <c r="BC75" i="1"/>
  <c r="BC84" i="1"/>
  <c r="AG119" i="1"/>
  <c r="AM25" i="1"/>
  <c r="AX75" i="1"/>
  <c r="AX25" i="1"/>
  <c r="AN75" i="1"/>
  <c r="AL84" i="1"/>
  <c r="AF48" i="1"/>
  <c r="AP75" i="1"/>
  <c r="BC89" i="1"/>
  <c r="BC88" i="1" s="1"/>
  <c r="AI27" i="1"/>
  <c r="AM84" i="1"/>
  <c r="AM89" i="1"/>
  <c r="AM88" i="1" s="1"/>
  <c r="AG48" i="1"/>
  <c r="AS42" i="1"/>
  <c r="AS75" i="1"/>
  <c r="AS84" i="1"/>
  <c r="AU84" i="1"/>
  <c r="AU25" i="1"/>
  <c r="BA89" i="1"/>
  <c r="BA88" i="1" s="1"/>
  <c r="AG111" i="1"/>
  <c r="AV89" i="1"/>
  <c r="AV88" i="1" s="1"/>
  <c r="AZ25" i="1"/>
  <c r="AL89" i="1"/>
  <c r="AL88" i="1" s="1"/>
  <c r="AF135" i="1"/>
  <c r="AF131" i="1" s="1"/>
  <c r="AW75" i="1"/>
  <c r="AW84" i="1"/>
  <c r="AI43" i="1"/>
  <c r="BA25" i="1"/>
  <c r="AF111" i="1"/>
  <c r="AU42" i="1"/>
  <c r="AL25" i="1"/>
  <c r="AI90" i="1"/>
  <c r="BA42" i="1"/>
  <c r="AF90" i="1"/>
  <c r="AG27" i="1"/>
  <c r="AH119" i="1"/>
  <c r="AG82" i="1"/>
  <c r="AZ42" i="1"/>
  <c r="AH82" i="1"/>
  <c r="AF27" i="1"/>
  <c r="AF43" i="1"/>
  <c r="AF82" i="1"/>
  <c r="AS25" i="1"/>
  <c r="AU89" i="1"/>
  <c r="AU88" i="1" s="1"/>
  <c r="AF119" i="1"/>
  <c r="AH104" i="1"/>
  <c r="AI76" i="1"/>
  <c r="AI26" i="1"/>
  <c r="AG60" i="1"/>
  <c r="AP25" i="1"/>
  <c r="BC23" i="1"/>
  <c r="AH111" i="1"/>
  <c r="AG104" i="1"/>
  <c r="AH43" i="1"/>
  <c r="AW89" i="1"/>
  <c r="AW88" i="1" s="1"/>
  <c r="AI82" i="1"/>
  <c r="AZ75" i="1"/>
  <c r="AQ89" i="1"/>
  <c r="AQ88" i="1" s="1"/>
  <c r="AI111" i="1"/>
  <c r="BA75" i="1"/>
  <c r="AZ84" i="1"/>
  <c r="AK26" i="1"/>
  <c r="AF26" i="1" s="1"/>
  <c r="AK42" i="1"/>
  <c r="AK84" i="1"/>
  <c r="AK25" i="1"/>
  <c r="AQ26" i="1"/>
  <c r="AQ20" i="1" s="1"/>
  <c r="AP84" i="1"/>
  <c r="BC42" i="1"/>
  <c r="BB41" i="1"/>
  <c r="BB21" i="1" s="1"/>
  <c r="BB19" i="1" s="1"/>
  <c r="BA84" i="1"/>
  <c r="BC25" i="1"/>
  <c r="AP42" i="1"/>
  <c r="AF104" i="1"/>
  <c r="AF76" i="1"/>
  <c r="AI48" i="1"/>
  <c r="AH22" i="1"/>
  <c r="AG43" i="1"/>
  <c r="AG76" i="1"/>
  <c r="AS89" i="1"/>
  <c r="AF22" i="1"/>
  <c r="AG22" i="1"/>
  <c r="AF60" i="1"/>
  <c r="AI22" i="1"/>
  <c r="AH20" i="1"/>
  <c r="AI20" i="1"/>
  <c r="AK89" i="1"/>
  <c r="AH26" i="1"/>
  <c r="AL20" i="1"/>
  <c r="AK75" i="1"/>
  <c r="AH76" i="1"/>
  <c r="AL75" i="1"/>
  <c r="AO23" i="1" l="1"/>
  <c r="AG110" i="1"/>
  <c r="AH25" i="1"/>
  <c r="AH110" i="1"/>
  <c r="AF110" i="1"/>
  <c r="AI110" i="1"/>
  <c r="AS74" i="1"/>
  <c r="AQ74" i="1"/>
  <c r="AQ41" i="1" s="1"/>
  <c r="AQ21" i="1" s="1"/>
  <c r="AQ19" i="1" s="1"/>
  <c r="AU74" i="1"/>
  <c r="AU41" i="1" s="1"/>
  <c r="AU21" i="1" s="1"/>
  <c r="AU19" i="1" s="1"/>
  <c r="AZ74" i="1"/>
  <c r="AZ41" i="1" s="1"/>
  <c r="AZ21" i="1" s="1"/>
  <c r="AZ19" i="1" s="1"/>
  <c r="AM74" i="1"/>
  <c r="AM41" i="1" s="1"/>
  <c r="AM21" i="1" s="1"/>
  <c r="BA74" i="1"/>
  <c r="BA41" i="1" s="1"/>
  <c r="BA21" i="1" s="1"/>
  <c r="BA19" i="1" s="1"/>
  <c r="AH75" i="1"/>
  <c r="AH84" i="1"/>
  <c r="AI75" i="1"/>
  <c r="AI84" i="1"/>
  <c r="AX74" i="1"/>
  <c r="AX41" i="1" s="1"/>
  <c r="AX21" i="1" s="1"/>
  <c r="AX19" i="1" s="1"/>
  <c r="AG84" i="1"/>
  <c r="AV74" i="1"/>
  <c r="AV41" i="1" s="1"/>
  <c r="AV21" i="1" s="1"/>
  <c r="AV19" i="1" s="1"/>
  <c r="AH42" i="1"/>
  <c r="AI42" i="1"/>
  <c r="AL23" i="1"/>
  <c r="AG23" i="1" s="1"/>
  <c r="AG25" i="1"/>
  <c r="AN74" i="1"/>
  <c r="AN41" i="1" s="1"/>
  <c r="AN21" i="1" s="1"/>
  <c r="AG42" i="1"/>
  <c r="AP74" i="1"/>
  <c r="AP41" i="1" s="1"/>
  <c r="AP21" i="1" s="1"/>
  <c r="AP19" i="1" s="1"/>
  <c r="AF25" i="1"/>
  <c r="BC74" i="1"/>
  <c r="BC41" i="1" s="1"/>
  <c r="BC21" i="1" s="1"/>
  <c r="BC19" i="1" s="1"/>
  <c r="AH88" i="1"/>
  <c r="AK20" i="1"/>
  <c r="AF20" i="1" s="1"/>
  <c r="AF84" i="1"/>
  <c r="AG88" i="1"/>
  <c r="AI25" i="1"/>
  <c r="AW74" i="1"/>
  <c r="AF42" i="1"/>
  <c r="AH89" i="1"/>
  <c r="AF23" i="1"/>
  <c r="AG26" i="1"/>
  <c r="AG89" i="1"/>
  <c r="AI23" i="1"/>
  <c r="AS88" i="1"/>
  <c r="AI89" i="1"/>
  <c r="AG20" i="1"/>
  <c r="AG75" i="1"/>
  <c r="AL74" i="1"/>
  <c r="AK74" i="1"/>
  <c r="AF75" i="1"/>
  <c r="AK88" i="1"/>
  <c r="AF88" i="1" s="1"/>
  <c r="AF89" i="1"/>
  <c r="AY143" i="1"/>
  <c r="AY142" i="1"/>
  <c r="AY136" i="1"/>
  <c r="AE23" i="1" l="1"/>
  <c r="AH74" i="1"/>
  <c r="AW41" i="1"/>
  <c r="AW21" i="1" s="1"/>
  <c r="AW19" i="1" s="1"/>
  <c r="AI74" i="1"/>
  <c r="AI88" i="1"/>
  <c r="AS41" i="1"/>
  <c r="AF74" i="1"/>
  <c r="AK41" i="1"/>
  <c r="AG74" i="1"/>
  <c r="AL41" i="1"/>
  <c r="AM19" i="1"/>
  <c r="AN19" i="1"/>
  <c r="AT142" i="1"/>
  <c r="AY135" i="1"/>
  <c r="AY21" i="1"/>
  <c r="AY23" i="1"/>
  <c r="AY25" i="1"/>
  <c r="AY22" i="1"/>
  <c r="AY28" i="1"/>
  <c r="AY29" i="1"/>
  <c r="AY30" i="1"/>
  <c r="AY41" i="1"/>
  <c r="AY42" i="1"/>
  <c r="AY43" i="1"/>
  <c r="AY48" i="1"/>
  <c r="AY49" i="1"/>
  <c r="AY60" i="1"/>
  <c r="AY61" i="1"/>
  <c r="AY74" i="1"/>
  <c r="AY75" i="1"/>
  <c r="AY76" i="1"/>
  <c r="AY77" i="1"/>
  <c r="AY81" i="1"/>
  <c r="AY82" i="1"/>
  <c r="AY83" i="1"/>
  <c r="AY84" i="1"/>
  <c r="AY86" i="1"/>
  <c r="AY89" i="1"/>
  <c r="AY93" i="1"/>
  <c r="AY92" i="1" s="1"/>
  <c r="AY96" i="1"/>
  <c r="AY104" i="1"/>
  <c r="AY108" i="1"/>
  <c r="AY88" i="1"/>
  <c r="AY91" i="1"/>
  <c r="AY95" i="1"/>
  <c r="AY94" i="1" s="1"/>
  <c r="AY97" i="1"/>
  <c r="AY106" i="1"/>
  <c r="AY105" i="1" s="1"/>
  <c r="AY107" i="1"/>
  <c r="AY109" i="1"/>
  <c r="AY111" i="1"/>
  <c r="AY112" i="1"/>
  <c r="AY119" i="1"/>
  <c r="AY120" i="1"/>
  <c r="AT136" i="1"/>
  <c r="AY129" i="1"/>
  <c r="AY130" i="1"/>
  <c r="AY133" i="1"/>
  <c r="AY134" i="1"/>
  <c r="AT143" i="1"/>
  <c r="Y143" i="1"/>
  <c r="Y142" i="1"/>
  <c r="Y136" i="1"/>
  <c r="AC135" i="1"/>
  <c r="AC131" i="1" s="1"/>
  <c r="Y134" i="1"/>
  <c r="Y133" i="1"/>
  <c r="AB131" i="1"/>
  <c r="Y130" i="1"/>
  <c r="Y129" i="1"/>
  <c r="Y120" i="1"/>
  <c r="AC119" i="1"/>
  <c r="AA119" i="1"/>
  <c r="Z119" i="1"/>
  <c r="Y112" i="1"/>
  <c r="AC111" i="1"/>
  <c r="AA111" i="1"/>
  <c r="Z111" i="1"/>
  <c r="Y109" i="1"/>
  <c r="Y108" i="1"/>
  <c r="Y107" i="1"/>
  <c r="Y96" i="1"/>
  <c r="Y86" i="1"/>
  <c r="AC82" i="1"/>
  <c r="AB82" i="1"/>
  <c r="AA82" i="1"/>
  <c r="Z82" i="1"/>
  <c r="Y81" i="1"/>
  <c r="AC48" i="1"/>
  <c r="AB48" i="1"/>
  <c r="AA48" i="1"/>
  <c r="Z48" i="1"/>
  <c r="AC43" i="1"/>
  <c r="AB43" i="1"/>
  <c r="AA43" i="1"/>
  <c r="Z43" i="1"/>
  <c r="Y29" i="1"/>
  <c r="Y28" i="1"/>
  <c r="AC26" i="1"/>
  <c r="AB26" i="1"/>
  <c r="AB20" i="1" s="1"/>
  <c r="AA26" i="1"/>
  <c r="AA20" i="1" s="1"/>
  <c r="Y24" i="1"/>
  <c r="AC22" i="1"/>
  <c r="AB22" i="1"/>
  <c r="AA22" i="1"/>
  <c r="Z22" i="1"/>
  <c r="AC20" i="1" l="1"/>
  <c r="Y132" i="1"/>
  <c r="AY132" i="1"/>
  <c r="AC110" i="1"/>
  <c r="AT141" i="1"/>
  <c r="AY141" i="1"/>
  <c r="AY110" i="1"/>
  <c r="AA110" i="1"/>
  <c r="AA23" i="1" s="1"/>
  <c r="AY90" i="1"/>
  <c r="Y141" i="1"/>
  <c r="AT135" i="1"/>
  <c r="Z110" i="1"/>
  <c r="Y135" i="1"/>
  <c r="AH21" i="1"/>
  <c r="AC89" i="1"/>
  <c r="AC88" i="1" s="1"/>
  <c r="AH41" i="1"/>
  <c r="AH19" i="1"/>
  <c r="AC25" i="1"/>
  <c r="AB75" i="1"/>
  <c r="AA25" i="1"/>
  <c r="Y82" i="1"/>
  <c r="AB42" i="1"/>
  <c r="Y22" i="1"/>
  <c r="Z84" i="1"/>
  <c r="AA84" i="1"/>
  <c r="AA42" i="1"/>
  <c r="AB84" i="1"/>
  <c r="AC23" i="1"/>
  <c r="AC84" i="1"/>
  <c r="Y119" i="1"/>
  <c r="Y48" i="1"/>
  <c r="Y60" i="1"/>
  <c r="AC75" i="1"/>
  <c r="AA89" i="1"/>
  <c r="AA88" i="1" s="1"/>
  <c r="Y104" i="1"/>
  <c r="AS21" i="1"/>
  <c r="AI41" i="1"/>
  <c r="AG41" i="1"/>
  <c r="AL21" i="1"/>
  <c r="AF41" i="1"/>
  <c r="AK21" i="1"/>
  <c r="AC42" i="1"/>
  <c r="Y43" i="1"/>
  <c r="AJ142" i="1"/>
  <c r="Z75" i="1"/>
  <c r="Y27" i="1"/>
  <c r="AA75" i="1"/>
  <c r="Y90" i="1"/>
  <c r="AB89" i="1"/>
  <c r="AB88" i="1" s="1"/>
  <c r="Y111" i="1"/>
  <c r="AB23" i="1"/>
  <c r="AO143" i="1"/>
  <c r="AJ143" i="1"/>
  <c r="AO135" i="1"/>
  <c r="AJ135" i="1"/>
  <c r="AT134" i="1"/>
  <c r="AT133" i="1"/>
  <c r="AT130" i="1"/>
  <c r="AT129" i="1"/>
  <c r="AO142" i="1"/>
  <c r="AO136" i="1"/>
  <c r="AJ136" i="1"/>
  <c r="AT120" i="1"/>
  <c r="AT119" i="1"/>
  <c r="AT112" i="1"/>
  <c r="AT111" i="1"/>
  <c r="AT109" i="1"/>
  <c r="AT107" i="1"/>
  <c r="AT106" i="1"/>
  <c r="AT105" i="1" s="1"/>
  <c r="AT97" i="1"/>
  <c r="AT95" i="1"/>
  <c r="AT94" i="1" s="1"/>
  <c r="AT91" i="1"/>
  <c r="AT88" i="1"/>
  <c r="AT108" i="1"/>
  <c r="AT104" i="1"/>
  <c r="AT96" i="1"/>
  <c r="AT89" i="1"/>
  <c r="AT86" i="1"/>
  <c r="AT84" i="1"/>
  <c r="AT83" i="1"/>
  <c r="AT82" i="1"/>
  <c r="AT81" i="1"/>
  <c r="AT77" i="1"/>
  <c r="AT76" i="1"/>
  <c r="AT75" i="1"/>
  <c r="AT74" i="1"/>
  <c r="AT61" i="1"/>
  <c r="AT60" i="1"/>
  <c r="AT49" i="1"/>
  <c r="AT48" i="1"/>
  <c r="AT44" i="1"/>
  <c r="AT43" i="1"/>
  <c r="AT42" i="1"/>
  <c r="AT41" i="1"/>
  <c r="AT30" i="1"/>
  <c r="AT29" i="1"/>
  <c r="AT28" i="1"/>
  <c r="AT25" i="1"/>
  <c r="AT24" i="1"/>
  <c r="AT23" i="1"/>
  <c r="AT22" i="1"/>
  <c r="AT21" i="1"/>
  <c r="Z26" i="1"/>
  <c r="Y26" i="1" s="1"/>
  <c r="Z42" i="1"/>
  <c r="Z89" i="1"/>
  <c r="Y97" i="1"/>
  <c r="AT132" i="1" l="1"/>
  <c r="AY131" i="1"/>
  <c r="AT110" i="1"/>
  <c r="AT90" i="1"/>
  <c r="AT131" i="1"/>
  <c r="Y110" i="1"/>
  <c r="AB74" i="1"/>
  <c r="AB41" i="1" s="1"/>
  <c r="AB21" i="1" s="1"/>
  <c r="AC74" i="1"/>
  <c r="AC41" i="1" s="1"/>
  <c r="AC21" i="1" s="1"/>
  <c r="AC19" i="1" s="1"/>
  <c r="Y84" i="1"/>
  <c r="Z74" i="1"/>
  <c r="AA74" i="1"/>
  <c r="AA41" i="1" s="1"/>
  <c r="AA21" i="1" s="1"/>
  <c r="AA19" i="1" s="1"/>
  <c r="AS19" i="1"/>
  <c r="AI19" i="1" s="1"/>
  <c r="AI21" i="1"/>
  <c r="AF21" i="1"/>
  <c r="AK19" i="1"/>
  <c r="AF19" i="1" s="1"/>
  <c r="AG21" i="1"/>
  <c r="AL19" i="1"/>
  <c r="AG19" i="1" s="1"/>
  <c r="AY26" i="1"/>
  <c r="Y75" i="1"/>
  <c r="AO21" i="1"/>
  <c r="AJ21" i="1"/>
  <c r="AO22" i="1"/>
  <c r="AJ22" i="1"/>
  <c r="AJ23" i="1"/>
  <c r="AO24" i="1"/>
  <c r="AJ24" i="1"/>
  <c r="AO25" i="1"/>
  <c r="AJ25" i="1"/>
  <c r="AO28" i="1"/>
  <c r="AJ28" i="1"/>
  <c r="AO29" i="1"/>
  <c r="AJ29" i="1"/>
  <c r="AO30" i="1"/>
  <c r="AO41" i="1"/>
  <c r="AJ41" i="1"/>
  <c r="AO42" i="1"/>
  <c r="AJ42" i="1"/>
  <c r="AO43" i="1"/>
  <c r="AJ43" i="1"/>
  <c r="AO44" i="1"/>
  <c r="AJ44" i="1"/>
  <c r="AO48" i="1"/>
  <c r="AJ48" i="1"/>
  <c r="AO49" i="1"/>
  <c r="AJ49" i="1"/>
  <c r="AO60" i="1"/>
  <c r="AJ60" i="1"/>
  <c r="AO61" i="1"/>
  <c r="AJ61" i="1"/>
  <c r="AO74" i="1"/>
  <c r="AJ74" i="1"/>
  <c r="AO75" i="1"/>
  <c r="AJ75" i="1"/>
  <c r="AO76" i="1"/>
  <c r="AJ76" i="1"/>
  <c r="AO77" i="1"/>
  <c r="AJ77" i="1"/>
  <c r="AO81" i="1"/>
  <c r="AJ81" i="1"/>
  <c r="AO82" i="1"/>
  <c r="AJ82" i="1"/>
  <c r="AO83" i="1"/>
  <c r="AJ83" i="1"/>
  <c r="AO84" i="1"/>
  <c r="AJ84" i="1"/>
  <c r="AO86" i="1"/>
  <c r="AJ86" i="1"/>
  <c r="AO89" i="1"/>
  <c r="AJ89" i="1"/>
  <c r="AO90" i="1"/>
  <c r="AO93" i="1"/>
  <c r="AO92" i="1" s="1"/>
  <c r="AJ93" i="1"/>
  <c r="AJ92" i="1" s="1"/>
  <c r="AO96" i="1"/>
  <c r="AJ96" i="1"/>
  <c r="AO104" i="1"/>
  <c r="AJ104" i="1"/>
  <c r="AO108" i="1"/>
  <c r="AJ108" i="1"/>
  <c r="AO88" i="1"/>
  <c r="AJ88" i="1"/>
  <c r="AJ91" i="1"/>
  <c r="AJ90" i="1" s="1"/>
  <c r="AO95" i="1"/>
  <c r="AO94" i="1" s="1"/>
  <c r="AJ95" i="1"/>
  <c r="AJ94" i="1" s="1"/>
  <c r="AO106" i="1"/>
  <c r="AO105" i="1" s="1"/>
  <c r="AJ106" i="1"/>
  <c r="AJ105" i="1" s="1"/>
  <c r="AO107" i="1"/>
  <c r="AJ107" i="1"/>
  <c r="AO109" i="1"/>
  <c r="AJ109" i="1"/>
  <c r="AO111" i="1"/>
  <c r="AJ111" i="1"/>
  <c r="AO112" i="1"/>
  <c r="AJ112" i="1"/>
  <c r="AO119" i="1"/>
  <c r="AJ119" i="1"/>
  <c r="AO120" i="1"/>
  <c r="AJ120" i="1"/>
  <c r="AO129" i="1"/>
  <c r="AJ129" i="1"/>
  <c r="AO130" i="1"/>
  <c r="AJ130" i="1"/>
  <c r="AO131" i="1"/>
  <c r="AJ131" i="1"/>
  <c r="AO133" i="1"/>
  <c r="AJ133" i="1"/>
  <c r="AO134" i="1"/>
  <c r="AJ134" i="1"/>
  <c r="Z23" i="1"/>
  <c r="Y23" i="1" s="1"/>
  <c r="Y89" i="1"/>
  <c r="Z88" i="1"/>
  <c r="Y88" i="1" s="1"/>
  <c r="Y42" i="1"/>
  <c r="Z25" i="1"/>
  <c r="Z20" i="1"/>
  <c r="I95" i="1"/>
  <c r="H95" i="1"/>
  <c r="G95" i="1"/>
  <c r="F95" i="1"/>
  <c r="I93" i="1"/>
  <c r="H93" i="1"/>
  <c r="G93" i="1"/>
  <c r="F93" i="1"/>
  <c r="I91" i="1"/>
  <c r="H91" i="1"/>
  <c r="G91" i="1"/>
  <c r="F91" i="1"/>
  <c r="AJ110" i="1" l="1"/>
  <c r="AO110" i="1"/>
  <c r="Y74" i="1"/>
  <c r="Z41" i="1"/>
  <c r="Z21" i="1" s="1"/>
  <c r="Y21" i="1" s="1"/>
  <c r="AT26" i="1"/>
  <c r="E93" i="1"/>
  <c r="D93" i="1" s="1"/>
  <c r="AY20" i="1"/>
  <c r="E91" i="1"/>
  <c r="D91" i="1" s="1"/>
  <c r="AE107" i="1"/>
  <c r="AD107" i="1" s="1"/>
  <c r="AE93" i="1"/>
  <c r="AD93" i="1" s="1"/>
  <c r="AE91" i="1"/>
  <c r="AD91" i="1" s="1"/>
  <c r="Y20" i="1"/>
  <c r="AE95" i="1"/>
  <c r="AD95" i="1" s="1"/>
  <c r="E95" i="1"/>
  <c r="D95" i="1" s="1"/>
  <c r="I143" i="1"/>
  <c r="H143" i="1"/>
  <c r="G143" i="1"/>
  <c r="F143" i="1"/>
  <c r="I142" i="1"/>
  <c r="H142" i="1"/>
  <c r="G142" i="1"/>
  <c r="F142" i="1"/>
  <c r="I140" i="1"/>
  <c r="H140" i="1"/>
  <c r="G140" i="1"/>
  <c r="F140" i="1"/>
  <c r="I139" i="1"/>
  <c r="H139" i="1"/>
  <c r="G139" i="1"/>
  <c r="F139" i="1"/>
  <c r="I136" i="1"/>
  <c r="H136" i="1"/>
  <c r="G136" i="1"/>
  <c r="F136" i="1"/>
  <c r="I134" i="1"/>
  <c r="H134" i="1"/>
  <c r="G134" i="1"/>
  <c r="F134" i="1"/>
  <c r="I133" i="1"/>
  <c r="H133" i="1"/>
  <c r="G133" i="1"/>
  <c r="F133" i="1"/>
  <c r="I130" i="1"/>
  <c r="H130" i="1"/>
  <c r="G130" i="1"/>
  <c r="F130" i="1"/>
  <c r="I129" i="1"/>
  <c r="H129" i="1"/>
  <c r="G129" i="1"/>
  <c r="F129" i="1"/>
  <c r="I127" i="1"/>
  <c r="H127" i="1"/>
  <c r="G127" i="1"/>
  <c r="F127" i="1"/>
  <c r="I126" i="1"/>
  <c r="H126" i="1"/>
  <c r="G126" i="1"/>
  <c r="F126" i="1"/>
  <c r="I120" i="1"/>
  <c r="H120" i="1"/>
  <c r="G120" i="1"/>
  <c r="F120" i="1"/>
  <c r="I118" i="1"/>
  <c r="H118" i="1"/>
  <c r="G118" i="1"/>
  <c r="F118" i="1"/>
  <c r="I112" i="1"/>
  <c r="H112" i="1"/>
  <c r="G112" i="1"/>
  <c r="F112" i="1"/>
  <c r="I109" i="1"/>
  <c r="H109" i="1"/>
  <c r="G109" i="1"/>
  <c r="F109" i="1"/>
  <c r="I108" i="1"/>
  <c r="H108" i="1"/>
  <c r="G108" i="1"/>
  <c r="F108" i="1"/>
  <c r="I106" i="1"/>
  <c r="H106" i="1"/>
  <c r="G106" i="1"/>
  <c r="F106" i="1"/>
  <c r="I96" i="1"/>
  <c r="H96" i="1"/>
  <c r="G96" i="1"/>
  <c r="F96" i="1"/>
  <c r="I92" i="1"/>
  <c r="H92" i="1"/>
  <c r="G92" i="1"/>
  <c r="F92" i="1"/>
  <c r="I86" i="1"/>
  <c r="H86" i="1"/>
  <c r="G86" i="1"/>
  <c r="F86" i="1"/>
  <c r="I83" i="1"/>
  <c r="H83" i="1"/>
  <c r="G83" i="1"/>
  <c r="F83" i="1"/>
  <c r="I81" i="1"/>
  <c r="H81" i="1"/>
  <c r="G81" i="1"/>
  <c r="F81" i="1"/>
  <c r="I77" i="1"/>
  <c r="H77" i="1"/>
  <c r="G77" i="1"/>
  <c r="F77" i="1"/>
  <c r="I61" i="1"/>
  <c r="H61" i="1"/>
  <c r="G61" i="1"/>
  <c r="F61" i="1"/>
  <c r="I49" i="1"/>
  <c r="H49" i="1"/>
  <c r="G49" i="1"/>
  <c r="F49" i="1"/>
  <c r="I47" i="1"/>
  <c r="H47" i="1"/>
  <c r="G47" i="1"/>
  <c r="F47" i="1"/>
  <c r="I46" i="1"/>
  <c r="H46" i="1"/>
  <c r="G46" i="1"/>
  <c r="F46" i="1"/>
  <c r="I44" i="1"/>
  <c r="H44" i="1"/>
  <c r="G44" i="1"/>
  <c r="F44" i="1"/>
  <c r="I30" i="1"/>
  <c r="H30" i="1"/>
  <c r="G30" i="1"/>
  <c r="F30" i="1"/>
  <c r="I29" i="1"/>
  <c r="H29" i="1"/>
  <c r="G29" i="1"/>
  <c r="F29" i="1"/>
  <c r="I28" i="1"/>
  <c r="H28" i="1"/>
  <c r="G28" i="1"/>
  <c r="F28" i="1"/>
  <c r="I24" i="1"/>
  <c r="H24" i="1"/>
  <c r="G24" i="1"/>
  <c r="F24" i="1"/>
  <c r="I135" i="1"/>
  <c r="G135" i="1"/>
  <c r="I131" i="1"/>
  <c r="F131" i="1"/>
  <c r="I119" i="1"/>
  <c r="H119" i="1"/>
  <c r="G119" i="1"/>
  <c r="F119" i="1"/>
  <c r="I111" i="1"/>
  <c r="H111" i="1"/>
  <c r="G111" i="1"/>
  <c r="F111" i="1"/>
  <c r="G110" i="1"/>
  <c r="I104" i="1"/>
  <c r="H104" i="1"/>
  <c r="H97" i="1"/>
  <c r="I94" i="1"/>
  <c r="H94" i="1"/>
  <c r="G94" i="1"/>
  <c r="I90" i="1"/>
  <c r="H90" i="1"/>
  <c r="G90" i="1"/>
  <c r="F90" i="1"/>
  <c r="I87" i="1"/>
  <c r="H87" i="1"/>
  <c r="G87" i="1"/>
  <c r="F87" i="1"/>
  <c r="I85" i="1"/>
  <c r="H85" i="1"/>
  <c r="G85" i="1"/>
  <c r="F85" i="1"/>
  <c r="I82" i="1"/>
  <c r="H82" i="1"/>
  <c r="G82" i="1"/>
  <c r="F82" i="1"/>
  <c r="I76" i="1"/>
  <c r="H76" i="1"/>
  <c r="G76" i="1"/>
  <c r="F76" i="1"/>
  <c r="I60" i="1"/>
  <c r="H60" i="1"/>
  <c r="G60" i="1"/>
  <c r="F60" i="1"/>
  <c r="I48" i="1"/>
  <c r="G48" i="1"/>
  <c r="I43" i="1"/>
  <c r="H43" i="1"/>
  <c r="G43" i="1"/>
  <c r="I42" i="1"/>
  <c r="H27" i="1"/>
  <c r="G27" i="1"/>
  <c r="I26" i="1"/>
  <c r="H26" i="1"/>
  <c r="G26" i="1"/>
  <c r="F26" i="1"/>
  <c r="I25" i="1"/>
  <c r="I22" i="1"/>
  <c r="H22" i="1"/>
  <c r="G22" i="1"/>
  <c r="F22" i="1"/>
  <c r="Y41" i="1" l="1"/>
  <c r="AO26" i="1"/>
  <c r="AJ26" i="1"/>
  <c r="Z19" i="1"/>
  <c r="AT20" i="1"/>
  <c r="AY19" i="1"/>
  <c r="G23" i="1"/>
  <c r="I75" i="1"/>
  <c r="G104" i="1"/>
  <c r="F104" i="1"/>
  <c r="F97" i="1"/>
  <c r="H84" i="1"/>
  <c r="G75" i="1"/>
  <c r="H89" i="1"/>
  <c r="F84" i="1"/>
  <c r="F89" i="1"/>
  <c r="E83" i="1"/>
  <c r="D83" i="1" s="1"/>
  <c r="E92" i="1"/>
  <c r="D92" i="1" s="1"/>
  <c r="E111" i="1"/>
  <c r="D111" i="1" s="1"/>
  <c r="E120" i="1"/>
  <c r="D120" i="1" s="1"/>
  <c r="E126" i="1"/>
  <c r="D126" i="1" s="1"/>
  <c r="E127" i="1"/>
  <c r="D127" i="1" s="1"/>
  <c r="E129" i="1"/>
  <c r="D129" i="1" s="1"/>
  <c r="E130" i="1"/>
  <c r="D130" i="1" s="1"/>
  <c r="E133" i="1"/>
  <c r="D133" i="1" s="1"/>
  <c r="E134" i="1"/>
  <c r="D134" i="1" s="1"/>
  <c r="E136" i="1"/>
  <c r="D136" i="1" s="1"/>
  <c r="E139" i="1"/>
  <c r="D139" i="1" s="1"/>
  <c r="E140" i="1"/>
  <c r="D140" i="1" s="1"/>
  <c r="E142" i="1"/>
  <c r="D142" i="1" s="1"/>
  <c r="E143" i="1"/>
  <c r="D143" i="1" s="1"/>
  <c r="E81" i="1"/>
  <c r="D81" i="1" s="1"/>
  <c r="E109" i="1"/>
  <c r="D109" i="1" s="1"/>
  <c r="E112" i="1"/>
  <c r="D112" i="1" s="1"/>
  <c r="AE108" i="1"/>
  <c r="AD108" i="1" s="1"/>
  <c r="AE111" i="1"/>
  <c r="AD111" i="1" s="1"/>
  <c r="AE112" i="1"/>
  <c r="AD112" i="1" s="1"/>
  <c r="AE119" i="1"/>
  <c r="AE129" i="1"/>
  <c r="AD129" i="1" s="1"/>
  <c r="AE130" i="1"/>
  <c r="AD130" i="1" s="1"/>
  <c r="AE133" i="1"/>
  <c r="AD133" i="1" s="1"/>
  <c r="AE134" i="1"/>
  <c r="AD134" i="1" s="1"/>
  <c r="AE136" i="1"/>
  <c r="AD136" i="1" s="1"/>
  <c r="AE142" i="1"/>
  <c r="AD142" i="1" s="1"/>
  <c r="G42" i="1"/>
  <c r="E106" i="1"/>
  <c r="D106" i="1" s="1"/>
  <c r="E118" i="1"/>
  <c r="D118" i="1" s="1"/>
  <c r="AE24" i="1"/>
  <c r="AD24" i="1" s="1"/>
  <c r="AE44" i="1"/>
  <c r="AD44" i="1" s="1"/>
  <c r="AE61" i="1"/>
  <c r="AD61" i="1" s="1"/>
  <c r="E96" i="1"/>
  <c r="D96" i="1" s="1"/>
  <c r="E108" i="1"/>
  <c r="D108" i="1" s="1"/>
  <c r="AE89" i="1"/>
  <c r="AD89" i="1" s="1"/>
  <c r="AE96" i="1"/>
  <c r="AD96" i="1" s="1"/>
  <c r="AE104" i="1"/>
  <c r="AD104" i="1" s="1"/>
  <c r="AE106" i="1"/>
  <c r="AD106" i="1" s="1"/>
  <c r="AE135" i="1"/>
  <c r="AD135" i="1" s="1"/>
  <c r="E22" i="1"/>
  <c r="D22" i="1" s="1"/>
  <c r="E24" i="1"/>
  <c r="D24" i="1" s="1"/>
  <c r="E28" i="1"/>
  <c r="D28" i="1" s="1"/>
  <c r="E29" i="1"/>
  <c r="D29" i="1" s="1"/>
  <c r="E49" i="1"/>
  <c r="D49" i="1" s="1"/>
  <c r="E61" i="1"/>
  <c r="D61" i="1" s="1"/>
  <c r="E77" i="1"/>
  <c r="D77" i="1" s="1"/>
  <c r="E86" i="1"/>
  <c r="D86" i="1" s="1"/>
  <c r="AE84" i="1"/>
  <c r="AD84" i="1" s="1"/>
  <c r="AE86" i="1"/>
  <c r="AD86" i="1" s="1"/>
  <c r="AE88" i="1"/>
  <c r="AD88" i="1" s="1"/>
  <c r="E46" i="1"/>
  <c r="D46" i="1" s="1"/>
  <c r="E47" i="1"/>
  <c r="D47" i="1" s="1"/>
  <c r="E82" i="1"/>
  <c r="D82" i="1" s="1"/>
  <c r="E30" i="1"/>
  <c r="D30" i="1" s="1"/>
  <c r="E44" i="1"/>
  <c r="D44" i="1" s="1"/>
  <c r="AD23" i="1"/>
  <c r="AE27" i="1"/>
  <c r="AD27" i="1" s="1"/>
  <c r="AE28" i="1"/>
  <c r="AD28" i="1" s="1"/>
  <c r="AE30" i="1"/>
  <c r="AD30" i="1" s="1"/>
  <c r="AE74" i="1"/>
  <c r="AD74" i="1" s="1"/>
  <c r="AE75" i="1"/>
  <c r="AD75" i="1" s="1"/>
  <c r="AE76" i="1"/>
  <c r="AD76" i="1" s="1"/>
  <c r="AE77" i="1"/>
  <c r="AD77" i="1" s="1"/>
  <c r="AE82" i="1"/>
  <c r="AD82" i="1" s="1"/>
  <c r="H42" i="1"/>
  <c r="E26" i="1"/>
  <c r="D26" i="1" s="1"/>
  <c r="E60" i="1"/>
  <c r="D60" i="1" s="1"/>
  <c r="E76" i="1"/>
  <c r="D76" i="1" s="1"/>
  <c r="F20" i="1"/>
  <c r="H20" i="1"/>
  <c r="F48" i="1"/>
  <c r="H48" i="1"/>
  <c r="G84" i="1"/>
  <c r="I84" i="1"/>
  <c r="E85" i="1"/>
  <c r="D85" i="1" s="1"/>
  <c r="E87" i="1"/>
  <c r="D87" i="1" s="1"/>
  <c r="H88" i="1"/>
  <c r="E90" i="1"/>
  <c r="D90" i="1" s="1"/>
  <c r="F94" i="1"/>
  <c r="E94" i="1" s="1"/>
  <c r="D94" i="1" s="1"/>
  <c r="G97" i="1"/>
  <c r="I97" i="1"/>
  <c r="E119" i="1"/>
  <c r="D119" i="1" s="1"/>
  <c r="F135" i="1"/>
  <c r="F25" i="1"/>
  <c r="F27" i="1"/>
  <c r="E27" i="1" s="1"/>
  <c r="D27" i="1" s="1"/>
  <c r="F43" i="1"/>
  <c r="E43" i="1" s="1"/>
  <c r="D43" i="1" s="1"/>
  <c r="AE60" i="1"/>
  <c r="AD60" i="1" s="1"/>
  <c r="AE83" i="1"/>
  <c r="AD83" i="1" s="1"/>
  <c r="AE120" i="1"/>
  <c r="AD120" i="1" s="1"/>
  <c r="AE25" i="1"/>
  <c r="AD25" i="1" s="1"/>
  <c r="AE29" i="1"/>
  <c r="AD29" i="1" s="1"/>
  <c r="AE43" i="1"/>
  <c r="AD43" i="1" s="1"/>
  <c r="AE49" i="1"/>
  <c r="AD49" i="1" s="1"/>
  <c r="AE81" i="1"/>
  <c r="AD81" i="1" s="1"/>
  <c r="AE90" i="1"/>
  <c r="AD90" i="1" s="1"/>
  <c r="AD97" i="1"/>
  <c r="AE109" i="1"/>
  <c r="AD109" i="1" s="1"/>
  <c r="AE131" i="1"/>
  <c r="AD131" i="1" s="1"/>
  <c r="AE143" i="1"/>
  <c r="AD143" i="1" s="1"/>
  <c r="AE22" i="1"/>
  <c r="AD22" i="1" s="1"/>
  <c r="AE48" i="1"/>
  <c r="AD48" i="1" s="1"/>
  <c r="AD119" i="1" l="1"/>
  <c r="AD110" i="1" s="1"/>
  <c r="AE110" i="1"/>
  <c r="E104" i="1"/>
  <c r="D104" i="1" s="1"/>
  <c r="AT19" i="1"/>
  <c r="AO20" i="1"/>
  <c r="G131" i="1"/>
  <c r="G25" i="1"/>
  <c r="I110" i="1"/>
  <c r="I23" i="1"/>
  <c r="E97" i="1"/>
  <c r="D97" i="1" s="1"/>
  <c r="E84" i="1"/>
  <c r="D84" i="1" s="1"/>
  <c r="E48" i="1"/>
  <c r="D48" i="1" s="1"/>
  <c r="H110" i="1"/>
  <c r="H23" i="1"/>
  <c r="I89" i="1"/>
  <c r="I88" i="1"/>
  <c r="F88" i="1"/>
  <c r="H75" i="1"/>
  <c r="G20" i="1"/>
  <c r="F110" i="1"/>
  <c r="G89" i="1"/>
  <c r="G88" i="1"/>
  <c r="F75" i="1"/>
  <c r="F42" i="1"/>
  <c r="E42" i="1" s="1"/>
  <c r="D42" i="1" s="1"/>
  <c r="I20" i="1"/>
  <c r="AO19" i="1" l="1"/>
  <c r="AJ19" i="1"/>
  <c r="AJ20" i="1"/>
  <c r="E110" i="1"/>
  <c r="D110" i="1" s="1"/>
  <c r="E20" i="1"/>
  <c r="D20" i="1" s="1"/>
  <c r="AE26" i="1"/>
  <c r="AD26" i="1" s="1"/>
  <c r="AE42" i="1"/>
  <c r="AD42" i="1" s="1"/>
  <c r="E75" i="1"/>
  <c r="D75" i="1" s="1"/>
  <c r="E89" i="1"/>
  <c r="D89" i="1" s="1"/>
  <c r="F74" i="1"/>
  <c r="I74" i="1"/>
  <c r="E88" i="1"/>
  <c r="D88" i="1" s="1"/>
  <c r="F41" i="1"/>
  <c r="G74" i="1"/>
  <c r="F23" i="1"/>
  <c r="E23" i="1" s="1"/>
  <c r="D23" i="1" s="1"/>
  <c r="H74" i="1"/>
  <c r="AE41" i="1" l="1"/>
  <c r="AD41" i="1" s="1"/>
  <c r="H41" i="1"/>
  <c r="G41" i="1"/>
  <c r="F21" i="1"/>
  <c r="I41" i="1"/>
  <c r="E74" i="1"/>
  <c r="D74" i="1" s="1"/>
  <c r="AE19" i="1"/>
  <c r="AD19" i="1" s="1"/>
  <c r="AE20" i="1"/>
  <c r="AD20" i="1" s="1"/>
  <c r="AE21" i="1"/>
  <c r="AD21" i="1" s="1"/>
  <c r="E41" i="1" l="1"/>
  <c r="D41" i="1" s="1"/>
  <c r="H21" i="1"/>
  <c r="I21" i="1"/>
  <c r="I19" i="1"/>
  <c r="F19" i="1"/>
  <c r="G21" i="1"/>
  <c r="G19" i="1"/>
  <c r="E21" i="1" l="1"/>
  <c r="D21" i="1" s="1"/>
  <c r="Y131" i="1"/>
  <c r="H135" i="1"/>
  <c r="E135" i="1" s="1"/>
  <c r="D135" i="1" s="1"/>
  <c r="H131" i="1"/>
  <c r="E131" i="1" s="1"/>
  <c r="D131" i="1" s="1"/>
  <c r="AB25" i="1"/>
  <c r="H25" i="1" s="1"/>
  <c r="E25" i="1" s="1"/>
  <c r="D25" i="1" s="1"/>
  <c r="AB19" i="1" l="1"/>
  <c r="Y19" i="1" s="1"/>
  <c r="Y25" i="1"/>
  <c r="H19" i="1" l="1"/>
  <c r="E19" i="1" s="1"/>
  <c r="D19" i="1" s="1"/>
</calcChain>
</file>

<file path=xl/sharedStrings.xml><?xml version="1.0" encoding="utf-8"?>
<sst xmlns="http://schemas.openxmlformats.org/spreadsheetml/2006/main" count="2476" uniqueCount="309">
  <si>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</si>
  <si>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</si>
  <si>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</si>
  <si>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</si>
  <si>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</si>
  <si>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</si>
  <si>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</si>
  <si>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</si>
  <si>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</si>
  <si>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</si>
  <si>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</si>
  <si>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</si>
  <si>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</si>
  <si>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</si>
  <si>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</si>
  <si>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</si>
  <si>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</si>
  <si>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</si>
  <si>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</si>
  <si>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</si>
  <si>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</si>
  <si>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</si>
  <si>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</si>
  <si>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</si>
  <si>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</si>
  <si>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</si>
  <si>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</si>
  <si>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</si>
  <si>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</si>
  <si>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</si>
  <si>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</si>
  <si>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</si>
  <si>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</si>
  <si>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</si>
  <si>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</si>
  <si>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</si>
  <si>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</si>
  <si>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</si>
  <si>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</si>
  <si>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</si>
  <si>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</si>
  <si>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</si>
  <si>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</si>
  <si>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</si>
  <si>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</si>
  <si>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</si>
  <si>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</si>
  <si>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</si>
  <si>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</si>
  <si>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</si>
  <si>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</si>
  <si>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</si>
  <si>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</si>
  <si>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</si>
  <si>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</si>
  <si>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</si>
  <si>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</si>
  <si>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</si>
  <si>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</si>
  <si>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</si>
  <si>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</si>
  <si>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</si>
  <si>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</si>
  <si>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</si>
  <si>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</si>
  <si>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</si>
  <si>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</si>
  <si>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</si>
  <si>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</si>
  <si>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</si>
  <si>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</si>
  <si>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</si>
  <si>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</si>
  <si>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</si>
  <si>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</si>
  <si>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</si>
  <si>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</si>
  <si>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</si>
  <si>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</si>
  <si>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</si>
  <si>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</si>
  <si>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</si>
  <si>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</si>
  <si>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</si>
  <si>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</si>
  <si>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</si>
  <si>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</si>
  <si>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</si>
  <si>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</si>
  <si>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</si>
  <si>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</si>
  <si>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</si>
  <si>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</si>
  <si>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</si>
  <si>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</si>
  <si>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</si>
  <si>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</si>
  <si>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</si>
  <si>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</si>
  <si>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</si>
  <si>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</si>
  <si>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</si>
  <si>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</si>
  <si>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</si>
  <si>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</si>
  <si>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</si>
  <si>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</si>
  <si>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</si>
  <si>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</si>
  <si>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</si>
  <si>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</si>
  <si>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</si>
  <si>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</si>
  <si>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</si>
  <si>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</si>
  <si>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</si>
  <si>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</si>
  <si>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</si>
  <si>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</si>
  <si>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</si>
  <si>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</si>
  <si>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</si>
  <si>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</si>
  <si>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</si>
  <si>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</si>
  <si>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</si>
  <si>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</si>
  <si>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Прочее </t>
  </si>
  <si>
    <t>Прочее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</si>
  <si>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</si>
  <si>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</si>
  <si>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</si>
  <si>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</si>
  <si>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</si>
  <si>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</si>
  <si>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</si>
  <si>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</si>
  <si>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</si>
  <si>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</si>
  <si>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</si>
  <si>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</si>
  <si>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</si>
  <si>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</si>
  <si>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</si>
  <si>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</si>
  <si>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</si>
  <si>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</si>
  <si>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</si>
  <si>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</si>
  <si>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</si>
  <si>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</si>
  <si>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</si>
  <si>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</si>
  <si>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</si>
  <si>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1.2.4.2.2</t>
  </si>
  <si>
    <t>1.2.4.2.3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</si>
  <si>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</si>
  <si>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Монтаж дополнительной ячейки КСО-207 Новация с вакуумным выключателем в РУ-10кВ РП-КНС-1</t>
  </si>
  <si>
    <t>O_SLV-1.4-2024_6</t>
  </si>
  <si>
    <t>2025</t>
  </si>
  <si>
    <t>Финансирование капитальных вложений 2025 года, млн. рублей (с НДС)</t>
  </si>
  <si>
    <t>Освоение капитальных вложений 2025  года, млн. рублей (C НДС)</t>
  </si>
  <si>
    <t>Реконструкция ТП с заменой РВ на ВНР (50 шт.) 2022 г.
2025г: ТП-200,202,171,78,11,30,РП-8 (10шт.)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</si>
  <si>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</si>
  <si>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</si>
  <si>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>M_STR-1.2.1.1.1-2022-STR-1.2.1.1.1-2023-STR-1.2.1.1.1-2024-STR-1.2.1.1.1-2025-STR-1.2.1.1.1-2026_13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</si>
  <si>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</si>
  <si>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</si>
  <si>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</si>
  <si>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</si>
  <si>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</si>
  <si>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Замена ТП-458 КТПН-ТК на КТПН-ПК с трансформатором 630/10/0,4 и доп. Ячейками</t>
  </si>
  <si>
    <t>P_SLV-1.2.1.1.2-2025_2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</si>
  <si>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</si>
  <si>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</si>
  <si>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</si>
  <si>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</si>
  <si>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</si>
  <si>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</si>
  <si>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</si>
  <si>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</si>
  <si>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</si>
  <si>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</si>
  <si>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</si>
  <si>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</si>
  <si>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</si>
  <si>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</si>
  <si>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</si>
  <si>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</si>
  <si>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</si>
  <si>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</si>
  <si>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</si>
  <si>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</si>
  <si>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</si>
  <si>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</si>
  <si>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</si>
  <si>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</si>
  <si>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</si>
  <si>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</si>
  <si>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</si>
  <si>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</si>
  <si>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</si>
  <si>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</si>
  <si>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</si>
  <si>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</si>
  <si>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</si>
  <si>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</si>
  <si>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</si>
  <si>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</si>
  <si>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</si>
  <si>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</si>
  <si>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</si>
  <si>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</si>
  <si>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</si>
  <si>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</si>
  <si>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</si>
  <si>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</si>
  <si>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</si>
  <si>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</si>
  <si>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</si>
  <si>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</si>
  <si>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</si>
  <si>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</si>
  <si>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</si>
  <si>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</si>
  <si>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</si>
  <si>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</si>
  <si>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</si>
  <si>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</si>
  <si>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</si>
  <si>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</si>
  <si>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</si>
  <si>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</si>
  <si>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</si>
  <si>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</t>
  </si>
  <si>
    <t>Реконструкция прочих объектов основных средств, всего, в том числе: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</si>
  <si>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</si>
  <si>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</si>
  <si>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</si>
  <si>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</si>
  <si>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</si>
  <si>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</si>
  <si>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</si>
  <si>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>P_STR-1.2.4.2.1-2025_3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</si>
  <si>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</si>
  <si>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</si>
  <si>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</si>
  <si>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</si>
  <si>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</si>
  <si>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</si>
  <si>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</si>
  <si>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</si>
  <si>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</si>
  <si>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</si>
  <si>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</si>
  <si>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</si>
  <si>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P_STR-1.4-2025_9</t>
  </si>
  <si>
    <t>Строительство КЛ-6кВ от РП-2-ТП-242, 1 этап ПИР</t>
  </si>
  <si>
    <t>Строительство КЛ-6кВ от РП-36-РП-39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</si>
  <si>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</si>
  <si>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</si>
  <si>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</si>
  <si>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</si>
  <si>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</si>
  <si>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</si>
  <si>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</si>
  <si>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</si>
  <si>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</si>
  <si>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</si>
  <si>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</si>
  <si>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</si>
  <si>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</si>
  <si>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</si>
  <si>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P_ISH-1.4-2025_1</t>
  </si>
  <si>
    <t xml:space="preserve">Строительство ВЛ-6кВ ф.6 ТП-191-ТП-212, для обеспечения надежности электроснабжения потребителей и кольцевания фидеров 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</si>
  <si>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</si>
  <si>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</si>
  <si>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</si>
  <si>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</si>
  <si>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</si>
  <si>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</si>
  <si>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</si>
  <si>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</si>
  <si>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P_SLV-1.6-2025_7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</si>
  <si>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</si>
  <si>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</si>
  <si>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</si>
  <si>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P_SLV-1.6-2025_10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</si>
  <si>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</si>
  <si>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</si>
  <si>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</si>
  <si>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</si>
  <si>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>Приказом Минпрома РБ № 105-О от 01 августа 2024 года</t>
  </si>
  <si>
    <t>II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</si>
  <si>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</si>
  <si>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</si>
  <si>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</si>
  <si>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</si>
  <si>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1.1.1.4.1.1</t>
  </si>
  <si>
    <t>P_STR-1.1.1.4.1.1-2025_1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</si>
  <si>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</si>
  <si>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</si>
  <si>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1.1.1.4.2.1</t>
  </si>
  <si>
    <t>P_STR-1.1.1.4.2.1-2025_1</t>
  </si>
  <si>
    <t>P_STR-1.1.1.4.2.1-2025_2</t>
  </si>
  <si>
    <t>1.1.1.4.3.1</t>
  </si>
  <si>
    <t>P_SLV-1.1.1.4.3.1-2025_1</t>
  </si>
  <si>
    <t>Измеритель параметров силовых трансформаторов СЭИТ4М-К540 в комплекте</t>
  </si>
  <si>
    <t>Реконструкция электрооборудования РП-5 с заменой ячеек КСО-266 с масляными выключателями и выключателей нагрузки (ВН) на ячейки КСО-207 с вакуумными выключателями с микропроцессорной защитой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</si>
</sst>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0&quot;р.&quot;_-;\-* #,##0.00&quot;р.&quot;_-;_-* &quot;-&quot;??&quot;р.&quot;_-;_-@_-"/>
  </numFmts>
  <fonts count="2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8"/>
      <name val="Arial Cyr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6" fillId="0" borderId="0"/>
    <xf numFmtId="0" fontId="6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9" fillId="0" borderId="0"/>
    <xf numFmtId="0" fontId="3" fillId="0" borderId="0"/>
    <xf numFmtId="0" fontId="13" fillId="0" borderId="0"/>
    <xf numFmtId="0" fontId="15" fillId="0" borderId="0"/>
    <xf numFmtId="0" fontId="2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164" fontId="16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</cellStyleXfs>
  <cellXfs count="117">
    <xf numFmtId="0" fontId="0" fillId="0" borderId="0" xfId="0"/>
    <xf numFmtId="0" fontId="0" fillId="0" borderId="0" xfId="0" applyAlignment="1">
      <alignment horizontal="left"/>
    </xf>
    <xf numFmtId="0" fontId="4" fillId="0" borderId="3" xfId="0" applyFont="1" applyBorder="1" applyAlignment="1">
      <alignment horizontal="center" textRotation="90" wrapText="1"/>
    </xf>
    <xf numFmtId="0" fontId="4" fillId="0" borderId="3" xfId="0" applyFont="1" applyBorder="1" applyAlignment="1">
      <alignment horizontal="center" vertical="top"/>
    </xf>
    <xf numFmtId="0" fontId="4" fillId="0" borderId="0" xfId="0" applyFont="1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/>
    <xf numFmtId="2" fontId="4" fillId="0" borderId="3" xfId="0" applyNumberFormat="1" applyFont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4" borderId="3" xfId="1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4" fillId="5" borderId="3" xfId="1" applyNumberFormat="1" applyFont="1" applyFill="1" applyBorder="1" applyAlignment="1">
      <alignment horizontal="center" vertical="center"/>
    </xf>
    <xf numFmtId="49" fontId="4" fillId="5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/>
    </xf>
    <xf numFmtId="2" fontId="5" fillId="4" borderId="3" xfId="0" applyNumberFormat="1" applyFont="1" applyFill="1" applyBorder="1" applyAlignment="1">
      <alignment horizontal="center" vertical="center"/>
    </xf>
    <xf numFmtId="2" fontId="4" fillId="5" borderId="3" xfId="0" applyNumberFormat="1" applyFont="1" applyFill="1" applyBorder="1" applyAlignment="1">
      <alignment horizontal="center" vertical="center"/>
    </xf>
    <xf numFmtId="2" fontId="5" fillId="3" borderId="3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left"/>
    </xf>
    <xf numFmtId="0" fontId="0" fillId="3" borderId="0" xfId="0" applyFill="1"/>
    <xf numFmtId="2" fontId="4" fillId="6" borderId="3" xfId="0" applyNumberFormat="1" applyFont="1" applyFill="1" applyBorder="1" applyAlignment="1">
      <alignment horizontal="center" vertical="center"/>
    </xf>
    <xf numFmtId="2" fontId="4" fillId="0" borderId="3" xfId="1" applyNumberFormat="1" applyFont="1" applyBorder="1" applyAlignment="1">
      <alignment horizontal="center" vertical="center"/>
    </xf>
    <xf numFmtId="2" fontId="5" fillId="2" borderId="3" xfId="1" applyNumberFormat="1" applyFont="1" applyFill="1" applyBorder="1" applyAlignment="1">
      <alignment horizontal="center" vertical="center"/>
    </xf>
    <xf numFmtId="2" fontId="5" fillId="4" borderId="3" xfId="1" applyNumberFormat="1" applyFont="1" applyFill="1" applyBorder="1" applyAlignment="1">
      <alignment horizontal="center" vertical="center"/>
    </xf>
    <xf numFmtId="2" fontId="4" fillId="5" borderId="3" xfId="1" applyNumberFormat="1" applyFont="1" applyFill="1" applyBorder="1" applyAlignment="1">
      <alignment horizontal="center" vertical="center"/>
    </xf>
    <xf numFmtId="2" fontId="4" fillId="3" borderId="3" xfId="1" applyNumberFormat="1" applyFont="1" applyFill="1" applyBorder="1" applyAlignment="1">
      <alignment horizontal="center" vertical="center"/>
    </xf>
    <xf numFmtId="2" fontId="4" fillId="3" borderId="3" xfId="0" applyNumberFormat="1" applyFont="1" applyFill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2" fontId="5" fillId="0" borderId="3" xfId="1" applyNumberFormat="1" applyFont="1" applyBorder="1" applyAlignment="1">
      <alignment horizontal="center" vertical="center"/>
    </xf>
    <xf numFmtId="2" fontId="12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49" fontId="4" fillId="0" borderId="3" xfId="4" applyNumberFormat="1" applyFont="1" applyBorder="1" applyAlignment="1">
      <alignment horizontal="center" vertical="center" wrapText="1"/>
    </xf>
    <xf numFmtId="0" fontId="12" fillId="0" borderId="3" xfId="9" applyFont="1" applyBorder="1" applyAlignment="1">
      <alignment horizontal="center" vertical="center" wrapText="1"/>
    </xf>
    <xf numFmtId="49" fontId="4" fillId="0" borderId="3" xfId="10" applyNumberFormat="1" applyFont="1" applyBorder="1" applyAlignment="1">
      <alignment horizontal="center" vertical="center"/>
    </xf>
    <xf numFmtId="0" fontId="12" fillId="0" borderId="3" xfId="23" applyFont="1" applyBorder="1" applyAlignment="1">
      <alignment vertical="center" wrapText="1"/>
    </xf>
    <xf numFmtId="49" fontId="12" fillId="0" borderId="3" xfId="4" applyNumberFormat="1" applyFont="1" applyBorder="1" applyAlignment="1">
      <alignment horizontal="center" vertical="center" wrapText="1"/>
    </xf>
    <xf numFmtId="0" fontId="12" fillId="0" borderId="3" xfId="4" applyFont="1" applyBorder="1" applyAlignment="1">
      <alignment horizontal="left" vertical="top" wrapText="1"/>
    </xf>
    <xf numFmtId="49" fontId="12" fillId="0" borderId="3" xfId="7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2" fillId="0" borderId="3" xfId="9" applyFont="1" applyBorder="1" applyAlignment="1">
      <alignment horizontal="center" wrapText="1"/>
    </xf>
    <xf numFmtId="49" fontId="5" fillId="7" borderId="3" xfId="0" applyNumberFormat="1" applyFont="1" applyFill="1" applyBorder="1" applyAlignment="1">
      <alignment horizontal="center" vertical="center" wrapText="1"/>
    </xf>
    <xf numFmtId="49" fontId="5" fillId="7" borderId="3" xfId="4" applyNumberFormat="1" applyFont="1" applyFill="1" applyBorder="1" applyAlignment="1">
      <alignment horizontal="center" vertical="center" wrapText="1"/>
    </xf>
    <xf numFmtId="49" fontId="5" fillId="4" borderId="3" xfId="10" applyNumberFormat="1" applyFont="1" applyFill="1" applyBorder="1" applyAlignment="1">
      <alignment horizontal="center" vertical="center"/>
    </xf>
    <xf numFmtId="49" fontId="14" fillId="7" borderId="3" xfId="4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3" borderId="3" xfId="4" applyNumberFormat="1" applyFont="1" applyFill="1" applyBorder="1" applyAlignment="1">
      <alignment horizontal="center" vertical="center" wrapText="1"/>
    </xf>
    <xf numFmtId="0" fontId="12" fillId="3" borderId="3" xfId="9" applyFont="1" applyFill="1" applyBorder="1" applyAlignment="1">
      <alignment horizontal="center" vertical="center" wrapText="1"/>
    </xf>
    <xf numFmtId="49" fontId="12" fillId="3" borderId="3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/>
    </xf>
    <xf numFmtId="4" fontId="4" fillId="0" borderId="3" xfId="25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0" fontId="12" fillId="0" borderId="3" xfId="9" applyFont="1" applyBorder="1" applyAlignment="1">
      <alignment horizontal="left" vertical="center" wrapText="1"/>
    </xf>
    <xf numFmtId="2" fontId="12" fillId="0" borderId="3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4" fillId="0" borderId="0" xfId="0" applyFont="1" applyAlignment="1">
      <alignment horizontal="center" vertical="top"/>
    </xf>
    <xf numFmtId="2" fontId="4" fillId="6" borderId="3" xfId="1" applyNumberFormat="1" applyFont="1" applyFill="1" applyBorder="1" applyAlignment="1">
      <alignment horizontal="center" vertical="center"/>
    </xf>
    <xf numFmtId="49" fontId="5" fillId="0" borderId="3" xfId="10" applyNumberFormat="1" applyFont="1" applyBorder="1" applyAlignment="1">
      <alignment horizontal="center" vertical="center"/>
    </xf>
    <xf numFmtId="49" fontId="4" fillId="0" borderId="3" xfId="10" applyNumberFormat="1" applyFont="1" applyBorder="1" applyAlignment="1">
      <alignment horizontal="center" vertical="center"/>
    </xf>
    <xf numFmtId="49" fontId="5" fillId="6" borderId="4" xfId="0" applyNumberFormat="1" applyFont="1" applyFill="1" applyBorder="1" applyAlignment="1">
      <alignment horizontal="center" vertical="center" wrapText="1"/>
    </xf>
    <xf numFmtId="49" fontId="5" fillId="6" borderId="3" xfId="10" applyNumberFormat="1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6" borderId="3" xfId="10" applyNumberFormat="1" applyFont="1" applyFill="1" applyBorder="1" applyAlignment="1">
      <alignment horizontal="center" vertical="center"/>
    </xf>
    <xf numFmtId="49" fontId="4" fillId="6" borderId="4" xfId="0" applyNumberFormat="1" applyFont="1" applyFill="1" applyBorder="1" applyAlignment="1">
      <alignment horizontal="center" vertical="center" wrapText="1"/>
    </xf>
    <xf numFmtId="49" fontId="4" fillId="6" borderId="6" xfId="0" applyNumberFormat="1" applyFont="1" applyFill="1" applyBorder="1" applyAlignment="1">
      <alignment horizontal="center" vertical="center" wrapText="1"/>
    </xf>
    <xf numFmtId="2" fontId="4" fillId="6" borderId="3" xfId="0" applyNumberFormat="1" applyFont="1" applyFill="1" applyBorder="1" applyAlignment="1">
      <alignment horizontal="center" vertical="center"/>
    </xf>
    <xf numFmtId="2" fontId="4" fillId="0" borderId="3" xfId="1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</cellXfs>
  <cellStyles count="48">
    <cellStyle name="Excel Built-in Explanatory Text" xfId="2" xr:uid="{00000000-0005-0000-0000-000000000000}"/>
    <cellStyle name="Денежный 2" xfId="24" xr:uid="{F13F56C7-75CA-4900-9C8F-97A8A735CDE4}"/>
    <cellStyle name="Денежный 2 2" xfId="36" xr:uid="{41A1A218-570C-415F-B13E-5E499F6A9D1A}"/>
    <cellStyle name="Денежный 2 3" xfId="41" xr:uid="{CC445905-4C14-485B-8BC4-3760036BD09E}"/>
    <cellStyle name="Денежный 2 4" xfId="46" xr:uid="{2214A58F-6B92-4544-866E-961D48281D26}"/>
    <cellStyle name="Денежный 2 5" xfId="32" xr:uid="{2A10C843-0BCF-43CF-8F6D-D230E3B1259B}"/>
    <cellStyle name="Обычный" xfId="0" builtinId="0"/>
    <cellStyle name="Обычный 11" xfId="12" xr:uid="{C2DA5E55-9F04-4468-A3D3-9DB64647642C}"/>
    <cellStyle name="Обычный 111" xfId="13" xr:uid="{49325C9F-EF97-492A-95BB-9F46757EE288}"/>
    <cellStyle name="Обычный 2" xfId="14" xr:uid="{D7D6A4E1-3754-44BE-9CCE-B6EE6B5D1065}"/>
    <cellStyle name="Обычный 2 2 2" xfId="7" xr:uid="{00000000-0005-0000-0000-000002000000}"/>
    <cellStyle name="Обычный 3" xfId="4" xr:uid="{00000000-0005-0000-0000-000003000000}"/>
    <cellStyle name="Обычный 3 3" xfId="25" xr:uid="{E8FAEF52-406E-48B6-A63D-573905186C28}"/>
    <cellStyle name="Обычный 3 3 2" xfId="42" xr:uid="{28D6B437-A37E-453F-B1D8-4C541518FC69}"/>
    <cellStyle name="Обычный 3 3 3" xfId="47" xr:uid="{C5A54552-3F8C-4127-B93C-256A53E45FA0}"/>
    <cellStyle name="Обычный 3 3 4" xfId="37" xr:uid="{E8F60ED3-91E5-4F5A-8A55-08A58197DB1A}"/>
    <cellStyle name="Обычный 4" xfId="15" xr:uid="{637792D5-CD23-4F5B-BD55-79096F5663CF}"/>
    <cellStyle name="Обычный 4 2" xfId="16" xr:uid="{464D3258-DB33-4CCC-B640-CF1B6432E861}"/>
    <cellStyle name="Обычный 4 3" xfId="17" xr:uid="{475BEDD7-C11B-4A60-8DC9-BD6E3D0AF077}"/>
    <cellStyle name="Обычный 5" xfId="18" xr:uid="{5B8CB7A5-51F2-4F05-A0BB-1287940CE36B}"/>
    <cellStyle name="Обычный 6" xfId="8" xr:uid="{00000000-0005-0000-0000-000004000000}"/>
    <cellStyle name="Обычный 6 2" xfId="11" xr:uid="{53E17AA5-38C2-498C-B2BF-074E351628E9}"/>
    <cellStyle name="Обычный 6 2 2" xfId="29" xr:uid="{DF5FB959-A2CE-425F-8336-59AADA6490DE}"/>
    <cellStyle name="Обычный 6 2 3" xfId="6" xr:uid="{00000000-0005-0000-0000-000005000000}"/>
    <cellStyle name="Обычный 6 2 3 2" xfId="23" xr:uid="{D75EA40F-D620-4E12-8031-8A335A8D408C}"/>
    <cellStyle name="Обычный 6 2 3 2 2" xfId="35" xr:uid="{FAD9F82A-9901-4B9F-B66F-BBABC83CA2B6}"/>
    <cellStyle name="Обычный 6 2 3 2 3" xfId="40" xr:uid="{5DE67C76-DFF3-45E2-B933-73B3559384C0}"/>
    <cellStyle name="Обычный 6 2 3 2 4" xfId="45" xr:uid="{6E31F401-19A7-497D-BB21-2865E1FD0153}"/>
    <cellStyle name="Обычный 6 2 3 2 5" xfId="31" xr:uid="{5A11C8FE-A750-42D6-9DEC-AAD795AD9622}"/>
    <cellStyle name="Обычный 6 2 3 3" xfId="19" xr:uid="{9106945D-5BAD-4B3A-9228-351A12A84C9D}"/>
    <cellStyle name="Обычный 6 2 3 3 2" xfId="30" xr:uid="{6822D9D7-FB92-4499-9D3C-98BAD4E0D50C}"/>
    <cellStyle name="Обычный 6 2 3 4" xfId="34" xr:uid="{8E414546-54CB-4692-9F13-86DA834F66FC}"/>
    <cellStyle name="Обычный 6 2 3 5" xfId="39" xr:uid="{5754B3BB-98FC-4320-80F8-3A1930959BBF}"/>
    <cellStyle name="Обычный 6 2 3 6" xfId="44" xr:uid="{5759C7CD-6F4C-4FBC-9D92-93A3D8BE8325}"/>
    <cellStyle name="Обычный 6 2 3 7" xfId="27" xr:uid="{F2FEC40E-22B4-4EC0-83D3-FEA00D58F672}"/>
    <cellStyle name="Обычный 6 3" xfId="33" xr:uid="{B0372ACA-9B6D-4B4B-B46B-D52FA3F3A0F9}"/>
    <cellStyle name="Обычный 6 4" xfId="38" xr:uid="{21B27F98-0E24-47BE-8EEC-449C50FEE896}"/>
    <cellStyle name="Обычный 6 5" xfId="43" xr:uid="{7EAAC9FE-5DA2-4A3F-B324-864487AA7F6A}"/>
    <cellStyle name="Обычный 6 6" xfId="26" xr:uid="{7989F053-3AAB-4391-B49E-536301CB1AE2}"/>
    <cellStyle name="Обычный 7" xfId="3" xr:uid="{00000000-0005-0000-0000-000006000000}"/>
    <cellStyle name="Обычный 7 2" xfId="5" xr:uid="{00000000-0005-0000-0000-000007000000}"/>
    <cellStyle name="Обычный 7 2 2" xfId="21" xr:uid="{2FFE0515-B929-408D-91A2-3E5C1A412CA5}"/>
    <cellStyle name="Обычный 7 3" xfId="9" xr:uid="{00000000-0005-0000-0000-000008000000}"/>
    <cellStyle name="Обычный 7 4" xfId="20" xr:uid="{A04D31EB-25A0-42F4-A3EE-575D812BB4F7}"/>
    <cellStyle name="Обычный 8" xfId="28" xr:uid="{45545070-6D41-48B7-983E-9BA5E46A2BBD}"/>
    <cellStyle name="Пояснение" xfId="1" builtinId="53" customBuiltin="1"/>
    <cellStyle name="Пояснение 2" xfId="10" xr:uid="{3B5262AC-E336-4BD5-8F4F-FDD18E604434}"/>
    <cellStyle name="Финансовый 2" xfId="22" xr:uid="{9506D223-6319-4129-AA0B-6CF0F8D157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143"/>
  <sheetViews>
    <sheetView tabSelected="1" view="pageBreakPreview" topLeftCell="A36" zoomScale="70" zoomScaleNormal="118" zoomScaleSheetLayoutView="70" zoomScalePageLayoutView="90" workbookViewId="0">
      <selection activeCell="B51" sqref="B51"/>
    </sheetView>
  </sheetViews>
  <sheetFormatPr defaultRowHeight="12.75" outlineLevelRow="1" x14ac:dyDescent="0.2"/>
  <cols>
    <col min="1" max="1" width="9.85546875" style="1" customWidth="1"/>
    <col min="2" max="2" width="48.42578125" style="1"/>
    <col min="3" max="3" width="16" style="1" customWidth="1"/>
    <col min="4" max="4" width="7.85546875" style="1" hidden="1" customWidth="1"/>
    <col min="5" max="5" width="12.140625" style="1" hidden="1" customWidth="1"/>
    <col min="6" max="6" width="5.85546875" style="1" hidden="1" customWidth="1"/>
    <col min="7" max="7" width="9.42578125" style="1" hidden="1" customWidth="1"/>
    <col min="8" max="18" width="6.85546875" style="1" hidden="1" customWidth="1"/>
    <col min="19" max="19" width="5.5703125" style="1" hidden="1" customWidth="1"/>
    <col min="20" max="20" width="8.42578125" style="1" hidden="1" customWidth="1"/>
    <col min="21" max="21" width="6.85546875" style="1" hidden="1" customWidth="1"/>
    <col min="22" max="22" width="8.85546875" style="1" hidden="1" customWidth="1"/>
    <col min="23" max="23" width="8.5703125" style="1" hidden="1" customWidth="1"/>
    <col min="24" max="24" width="6.85546875" style="1" hidden="1" customWidth="1"/>
    <col min="25" max="25" width="7.5703125" style="1" hidden="1" customWidth="1"/>
    <col min="26" max="26" width="6.85546875" style="1" hidden="1" customWidth="1"/>
    <col min="27" max="27" width="8.140625" style="1" hidden="1" customWidth="1"/>
    <col min="28" max="28" width="6.7109375" style="1" hidden="1" customWidth="1"/>
    <col min="29" max="29" width="6.85546875" style="1" hidden="1" customWidth="1"/>
    <col min="30" max="30" width="7.42578125" style="1" hidden="1" customWidth="1"/>
    <col min="31" max="31" width="7.42578125" style="1" customWidth="1"/>
    <col min="32" max="32" width="6.85546875" style="1" customWidth="1"/>
    <col min="33" max="33" width="7.85546875" style="1" customWidth="1"/>
    <col min="34" max="37" width="6.85546875" style="1" customWidth="1"/>
    <col min="38" max="38" width="9.85546875" style="1" customWidth="1"/>
    <col min="39" max="43" width="6.85546875" style="1" customWidth="1"/>
    <col min="44" max="44" width="8.85546875" style="1" customWidth="1"/>
    <col min="45" max="55" width="6.85546875" style="1" customWidth="1"/>
    <col min="56" max="1024" width="7.140625" style="1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 s="4" t="s">
        <v>0</v>
      </c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30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 s="80" t="s">
        <v>1</v>
      </c>
      <c r="AY2" s="80"/>
      <c r="AZ2" s="80"/>
      <c r="BA2" s="80"/>
      <c r="BB2" s="80"/>
      <c r="BC2" s="80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x14ac:dyDescent="0.2">
      <c r="A3" s="81" t="s">
        <v>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 s="4" t="s">
        <v>3</v>
      </c>
      <c r="V4" s="82" t="s">
        <v>293</v>
      </c>
      <c r="W4" s="82"/>
      <c r="X4" s="81" t="s">
        <v>4</v>
      </c>
      <c r="Y4" s="81"/>
      <c r="Z4" s="82" t="s">
        <v>159</v>
      </c>
      <c r="AA4" s="82"/>
      <c r="AB4" s="9" t="s">
        <v>5</v>
      </c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 s="4" t="s">
        <v>6</v>
      </c>
      <c r="W6" s="83" t="s">
        <v>148</v>
      </c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6"/>
      <c r="AO6" s="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0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 s="84" t="s">
        <v>7</v>
      </c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"/>
      <c r="AM7" s="8"/>
      <c r="AN7" s="8"/>
      <c r="AO7" s="8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 s="4" t="s">
        <v>8</v>
      </c>
      <c r="Z9" s="82" t="s">
        <v>159</v>
      </c>
      <c r="AA9" s="82"/>
      <c r="AB9" s="9" t="s">
        <v>9</v>
      </c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12.7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 s="4" t="s">
        <v>10</v>
      </c>
      <c r="Y11" s="79" t="s">
        <v>292</v>
      </c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</row>
    <row r="12" spans="1:1024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 s="84" t="s">
        <v>11</v>
      </c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"/>
      <c r="AO12" s="8"/>
      <c r="AP12" s="8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</row>
    <row r="13" spans="1:1024" ht="9" customHeight="1" x14ac:dyDescent="0.2">
      <c r="A13"/>
      <c r="B13"/>
      <c r="C13"/>
      <c r="D13"/>
      <c r="E13" s="8"/>
      <c r="F13" s="8"/>
      <c r="G13" s="8"/>
      <c r="H13" s="8"/>
      <c r="I13" s="8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</row>
    <row r="14" spans="1:1024" ht="30" customHeight="1" x14ac:dyDescent="0.2">
      <c r="A14" s="75" t="s">
        <v>12</v>
      </c>
      <c r="B14" s="75" t="s">
        <v>13</v>
      </c>
      <c r="C14" s="75" t="s">
        <v>14</v>
      </c>
      <c r="D14" s="76" t="s">
        <v>160</v>
      </c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7" t="s">
        <v>161</v>
      </c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</row>
    <row r="15" spans="1:1024" ht="15" customHeight="1" x14ac:dyDescent="0.2">
      <c r="A15" s="75"/>
      <c r="B15" s="75"/>
      <c r="C15" s="75"/>
      <c r="D15" s="7" t="s">
        <v>15</v>
      </c>
      <c r="E15" s="78" t="s">
        <v>15</v>
      </c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5" t="s">
        <v>16</v>
      </c>
      <c r="AE15" s="76" t="s">
        <v>16</v>
      </c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</row>
    <row r="16" spans="1:1024" ht="15" customHeight="1" x14ac:dyDescent="0.2">
      <c r="A16" s="75"/>
      <c r="B16" s="75"/>
      <c r="C16" s="75"/>
      <c r="D16" s="76" t="s">
        <v>17</v>
      </c>
      <c r="E16" s="76" t="s">
        <v>17</v>
      </c>
      <c r="F16" s="76"/>
      <c r="G16" s="76"/>
      <c r="H16" s="76"/>
      <c r="I16" s="76"/>
      <c r="J16" s="76" t="s">
        <v>18</v>
      </c>
      <c r="K16" s="76"/>
      <c r="L16" s="76"/>
      <c r="M16" s="76"/>
      <c r="N16" s="76"/>
      <c r="O16" s="76" t="s">
        <v>19</v>
      </c>
      <c r="P16" s="76"/>
      <c r="Q16" s="76"/>
      <c r="R16" s="76"/>
      <c r="S16" s="76"/>
      <c r="T16" s="76" t="s">
        <v>20</v>
      </c>
      <c r="U16" s="76"/>
      <c r="V16" s="76"/>
      <c r="W16" s="76"/>
      <c r="X16" s="76"/>
      <c r="Y16" s="76" t="s">
        <v>21</v>
      </c>
      <c r="Z16" s="76"/>
      <c r="AA16" s="76"/>
      <c r="AB16" s="76"/>
      <c r="AC16" s="76"/>
      <c r="AD16" s="76" t="s">
        <v>17</v>
      </c>
      <c r="AE16" s="76" t="s">
        <v>17</v>
      </c>
      <c r="AF16" s="76"/>
      <c r="AG16" s="76"/>
      <c r="AH16" s="76"/>
      <c r="AI16" s="76"/>
      <c r="AJ16" s="76" t="s">
        <v>18</v>
      </c>
      <c r="AK16" s="76"/>
      <c r="AL16" s="76"/>
      <c r="AM16" s="76"/>
      <c r="AN16" s="76"/>
      <c r="AO16" s="76" t="s">
        <v>19</v>
      </c>
      <c r="AP16" s="76"/>
      <c r="AQ16" s="76"/>
      <c r="AR16" s="76"/>
      <c r="AS16" s="76"/>
      <c r="AT16" s="76" t="s">
        <v>20</v>
      </c>
      <c r="AU16" s="76"/>
      <c r="AV16" s="76"/>
      <c r="AW16" s="76"/>
      <c r="AX16" s="76"/>
      <c r="AY16" s="76" t="s">
        <v>21</v>
      </c>
      <c r="AZ16" s="76"/>
      <c r="BA16" s="76"/>
      <c r="BB16" s="76"/>
      <c r="BC16" s="7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</row>
    <row r="17" spans="1:1024" ht="148.5" customHeight="1" x14ac:dyDescent="0.2">
      <c r="A17" s="75"/>
      <c r="B17" s="75"/>
      <c r="C17" s="75"/>
      <c r="D17" s="76"/>
      <c r="E17" s="2" t="s">
        <v>22</v>
      </c>
      <c r="F17" s="2" t="s">
        <v>23</v>
      </c>
      <c r="G17" s="2" t="s">
        <v>24</v>
      </c>
      <c r="H17" s="2" t="s">
        <v>25</v>
      </c>
      <c r="I17" s="2" t="s">
        <v>127</v>
      </c>
      <c r="J17" s="2" t="s">
        <v>22</v>
      </c>
      <c r="K17" s="2" t="s">
        <v>23</v>
      </c>
      <c r="L17" s="2" t="s">
        <v>24</v>
      </c>
      <c r="M17" s="2" t="s">
        <v>25</v>
      </c>
      <c r="N17" s="2" t="s">
        <v>128</v>
      </c>
      <c r="O17" s="2" t="s">
        <v>22</v>
      </c>
      <c r="P17" s="2" t="s">
        <v>23</v>
      </c>
      <c r="Q17" s="2" t="s">
        <v>24</v>
      </c>
      <c r="R17" s="2" t="s">
        <v>25</v>
      </c>
      <c r="S17" s="2" t="s">
        <v>128</v>
      </c>
      <c r="T17" s="2" t="s">
        <v>22</v>
      </c>
      <c r="U17" s="2" t="s">
        <v>23</v>
      </c>
      <c r="V17" s="2" t="s">
        <v>24</v>
      </c>
      <c r="W17" s="2" t="s">
        <v>25</v>
      </c>
      <c r="X17" s="2" t="s">
        <v>128</v>
      </c>
      <c r="Y17" s="2" t="s">
        <v>22</v>
      </c>
      <c r="Z17" s="2" t="s">
        <v>23</v>
      </c>
      <c r="AA17" s="2" t="s">
        <v>24</v>
      </c>
      <c r="AB17" s="2" t="s">
        <v>25</v>
      </c>
      <c r="AC17" s="2" t="s">
        <v>128</v>
      </c>
      <c r="AD17" s="76"/>
      <c r="AE17" s="2" t="s">
        <v>22</v>
      </c>
      <c r="AF17" s="2" t="s">
        <v>23</v>
      </c>
      <c r="AG17" s="2" t="s">
        <v>24</v>
      </c>
      <c r="AH17" s="2" t="s">
        <v>25</v>
      </c>
      <c r="AI17" s="2" t="s">
        <v>127</v>
      </c>
      <c r="AJ17" s="2" t="s">
        <v>22</v>
      </c>
      <c r="AK17" s="2" t="s">
        <v>23</v>
      </c>
      <c r="AL17" s="2" t="s">
        <v>24</v>
      </c>
      <c r="AM17" s="2" t="s">
        <v>25</v>
      </c>
      <c r="AN17" s="2" t="s">
        <v>127</v>
      </c>
      <c r="AO17" s="2" t="s">
        <v>22</v>
      </c>
      <c r="AP17" s="2" t="s">
        <v>23</v>
      </c>
      <c r="AQ17" s="2" t="s">
        <v>24</v>
      </c>
      <c r="AR17" s="2" t="s">
        <v>25</v>
      </c>
      <c r="AS17" s="2" t="s">
        <v>128</v>
      </c>
      <c r="AT17" s="2" t="s">
        <v>22</v>
      </c>
      <c r="AU17" s="2" t="s">
        <v>23</v>
      </c>
      <c r="AV17" s="2" t="s">
        <v>24</v>
      </c>
      <c r="AW17" s="2" t="s">
        <v>25</v>
      </c>
      <c r="AX17" s="2" t="s">
        <v>128</v>
      </c>
      <c r="AY17" s="2" t="s">
        <v>22</v>
      </c>
      <c r="AZ17" s="2" t="s">
        <v>23</v>
      </c>
      <c r="BA17" s="2" t="s">
        <v>24</v>
      </c>
      <c r="BB17" s="2" t="s">
        <v>25</v>
      </c>
      <c r="BC17" s="2" t="s">
        <v>128</v>
      </c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</row>
    <row r="18" spans="1:1024" ht="11.25" customHeight="1" x14ac:dyDescent="0.2">
      <c r="A18" s="3">
        <v>1</v>
      </c>
      <c r="B18" s="3">
        <v>2</v>
      </c>
      <c r="C18" s="3">
        <v>3</v>
      </c>
      <c r="D18" s="3">
        <v>4</v>
      </c>
      <c r="E18" s="3" t="s">
        <v>26</v>
      </c>
      <c r="F18" s="3" t="s">
        <v>27</v>
      </c>
      <c r="G18" s="3" t="s">
        <v>28</v>
      </c>
      <c r="H18" s="3" t="s">
        <v>29</v>
      </c>
      <c r="I18" s="3" t="s">
        <v>30</v>
      </c>
      <c r="J18" s="3" t="s">
        <v>31</v>
      </c>
      <c r="K18" s="3" t="s">
        <v>32</v>
      </c>
      <c r="L18" s="3" t="s">
        <v>33</v>
      </c>
      <c r="M18" s="3" t="s">
        <v>34</v>
      </c>
      <c r="N18" s="3" t="s">
        <v>35</v>
      </c>
      <c r="O18" s="3" t="s">
        <v>36</v>
      </c>
      <c r="P18" s="3" t="s">
        <v>37</v>
      </c>
      <c r="Q18" s="3" t="s">
        <v>38</v>
      </c>
      <c r="R18" s="3" t="s">
        <v>39</v>
      </c>
      <c r="S18" s="3" t="s">
        <v>40</v>
      </c>
      <c r="T18" s="3" t="s">
        <v>41</v>
      </c>
      <c r="U18" s="3" t="s">
        <v>42</v>
      </c>
      <c r="V18" s="3" t="s">
        <v>43</v>
      </c>
      <c r="W18" s="3" t="s">
        <v>44</v>
      </c>
      <c r="X18" s="3" t="s">
        <v>45</v>
      </c>
      <c r="Y18" s="3" t="s">
        <v>46</v>
      </c>
      <c r="Z18" s="3" t="s">
        <v>47</v>
      </c>
      <c r="AA18" s="3" t="s">
        <v>48</v>
      </c>
      <c r="AB18" s="3" t="s">
        <v>49</v>
      </c>
      <c r="AC18" s="3" t="s">
        <v>50</v>
      </c>
      <c r="AD18" s="3">
        <v>6</v>
      </c>
      <c r="AE18" s="3" t="s">
        <v>51</v>
      </c>
      <c r="AF18" s="3" t="s">
        <v>52</v>
      </c>
      <c r="AG18" s="3" t="s">
        <v>53</v>
      </c>
      <c r="AH18" s="3" t="s">
        <v>54</v>
      </c>
      <c r="AI18" s="3" t="s">
        <v>55</v>
      </c>
      <c r="AJ18" s="3" t="s">
        <v>56</v>
      </c>
      <c r="AK18" s="3" t="s">
        <v>57</v>
      </c>
      <c r="AL18" s="3" t="s">
        <v>58</v>
      </c>
      <c r="AM18" s="3" t="s">
        <v>59</v>
      </c>
      <c r="AN18" s="3" t="s">
        <v>60</v>
      </c>
      <c r="AO18" s="3" t="s">
        <v>61</v>
      </c>
      <c r="AP18" s="3" t="s">
        <v>62</v>
      </c>
      <c r="AQ18" s="3" t="s">
        <v>63</v>
      </c>
      <c r="AR18" s="3" t="s">
        <v>64</v>
      </c>
      <c r="AS18" s="3" t="s">
        <v>65</v>
      </c>
      <c r="AT18" s="3" t="s">
        <v>66</v>
      </c>
      <c r="AU18" s="3" t="s">
        <v>67</v>
      </c>
      <c r="AV18" s="3" t="s">
        <v>68</v>
      </c>
      <c r="AW18" s="3" t="s">
        <v>69</v>
      </c>
      <c r="AX18" s="3" t="s">
        <v>70</v>
      </c>
      <c r="AY18" s="3" t="s">
        <v>71</v>
      </c>
      <c r="AZ18" s="3" t="s">
        <v>72</v>
      </c>
      <c r="BA18" s="3" t="s">
        <v>73</v>
      </c>
      <c r="BB18" s="3" t="s">
        <v>74</v>
      </c>
      <c r="BC18" s="3" t="s">
        <v>75</v>
      </c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</row>
    <row r="19" spans="1:1024" s="11" customFormat="1" ht="23.25" customHeight="1" x14ac:dyDescent="0.2">
      <c r="A19" s="17" t="s">
        <v>76</v>
      </c>
      <c r="B19" s="18" t="s">
        <v>77</v>
      </c>
      <c r="C19" s="18" t="s">
        <v>78</v>
      </c>
      <c r="D19" s="34">
        <f t="shared" ref="D19:D90" si="0">E19</f>
        <v>469.56000076999999</v>
      </c>
      <c r="E19" s="34">
        <f t="shared" ref="E19:E90" si="1">SUM(F19:I19)</f>
        <v>469.56000076999999</v>
      </c>
      <c r="F19" s="34">
        <f t="shared" ref="F19:F90" si="2">SUM(K19,P19,U19,Z19)</f>
        <v>0</v>
      </c>
      <c r="G19" s="34">
        <f t="shared" ref="G19:G90" si="3">SUM(L19,Q19,V19,AA19)</f>
        <v>0</v>
      </c>
      <c r="H19" s="34">
        <f t="shared" ref="H19:H43" si="4">SUM(M19,R19,W19,AB19)</f>
        <v>343.56000076999999</v>
      </c>
      <c r="I19" s="34">
        <f t="shared" ref="I19:I43" si="5">SUM(N19,S19,X19,AC19)</f>
        <v>126</v>
      </c>
      <c r="J19" s="34" t="s">
        <v>76</v>
      </c>
      <c r="K19" s="34" t="s">
        <v>76</v>
      </c>
      <c r="L19" s="34" t="s">
        <v>76</v>
      </c>
      <c r="M19" s="34" t="s">
        <v>76</v>
      </c>
      <c r="N19" s="13" t="s">
        <v>76</v>
      </c>
      <c r="O19" s="34" t="s">
        <v>76</v>
      </c>
      <c r="P19" s="34" t="s">
        <v>76</v>
      </c>
      <c r="Q19" s="34" t="s">
        <v>76</v>
      </c>
      <c r="R19" s="34" t="s">
        <v>76</v>
      </c>
      <c r="S19" s="13" t="s">
        <v>76</v>
      </c>
      <c r="T19" s="34" t="s">
        <v>76</v>
      </c>
      <c r="U19" s="34" t="s">
        <v>76</v>
      </c>
      <c r="V19" s="34" t="s">
        <v>76</v>
      </c>
      <c r="W19" s="34" t="s">
        <v>76</v>
      </c>
      <c r="X19" s="13" t="s">
        <v>76</v>
      </c>
      <c r="Y19" s="34">
        <f t="shared" ref="Y19:Y61" si="6">SUM(Z19:AC19)</f>
        <v>469.56000076999999</v>
      </c>
      <c r="Z19" s="34">
        <f t="shared" ref="Z19:AC19" si="7">SUM(Z20,Z21,Z22,Z23,Z24,Z25)</f>
        <v>0</v>
      </c>
      <c r="AA19" s="34">
        <f t="shared" si="7"/>
        <v>0</v>
      </c>
      <c r="AB19" s="34">
        <f t="shared" si="7"/>
        <v>343.56000076999999</v>
      </c>
      <c r="AC19" s="13">
        <f t="shared" si="7"/>
        <v>126</v>
      </c>
      <c r="AD19" s="34">
        <f t="shared" ref="AD19:AD90" si="8">AE19</f>
        <v>83.220847370000001</v>
      </c>
      <c r="AE19" s="34">
        <f t="shared" ref="AE19:AE90" si="9">SUM(AF19:AI19)</f>
        <v>83.220847370000001</v>
      </c>
      <c r="AF19" s="34">
        <f t="shared" ref="AF19:AF90" si="10">SUM(AK19,AP19,AU19,AZ19)</f>
        <v>0</v>
      </c>
      <c r="AG19" s="34">
        <f t="shared" ref="AG19:AG90" si="11">SUM(AL19,AQ19,AV19,BA19)</f>
        <v>0</v>
      </c>
      <c r="AH19" s="34">
        <f t="shared" ref="AH19:AH43" si="12">SUM(AM19,AR19,AW19,BB19)</f>
        <v>83.220847370000001</v>
      </c>
      <c r="AI19" s="34">
        <f t="shared" ref="AI19:AI43" si="13">SUM(AN19,AS19,AX19,BC19)</f>
        <v>0</v>
      </c>
      <c r="AJ19" s="34">
        <f t="shared" ref="AJ19:AJ89" si="14">SUM(AK19:AN19)</f>
        <v>45.220866129999997</v>
      </c>
      <c r="AK19" s="34">
        <f t="shared" ref="AK19:AN19" si="15">SUM(AK20,AK21,AK22,AK23,AK24,AK25)</f>
        <v>0</v>
      </c>
      <c r="AL19" s="34">
        <f t="shared" si="15"/>
        <v>0</v>
      </c>
      <c r="AM19" s="34">
        <f t="shared" si="15"/>
        <v>45.220866129999997</v>
      </c>
      <c r="AN19" s="13">
        <f t="shared" si="15"/>
        <v>0</v>
      </c>
      <c r="AO19" s="34">
        <f t="shared" ref="AO19:AO89" si="16">SUM(AP19:AS19)</f>
        <v>37.999981240000004</v>
      </c>
      <c r="AP19" s="34">
        <f t="shared" ref="AP19:AS19" si="17">SUM(AP20,AP21,AP22,AP23,AP24,AP25)</f>
        <v>0</v>
      </c>
      <c r="AQ19" s="34">
        <f t="shared" si="17"/>
        <v>0</v>
      </c>
      <c r="AR19" s="34">
        <f t="shared" si="17"/>
        <v>37.999981240000004</v>
      </c>
      <c r="AS19" s="34">
        <f t="shared" si="17"/>
        <v>0</v>
      </c>
      <c r="AT19" s="34">
        <f t="shared" ref="AT19:AT89" si="18">SUM(AU19:AX19)</f>
        <v>0</v>
      </c>
      <c r="AU19" s="34">
        <f t="shared" ref="AU19:AX19" si="19">SUM(AU20,AU21,AU22,AU23,AU24,AU25)</f>
        <v>0</v>
      </c>
      <c r="AV19" s="34">
        <f t="shared" si="19"/>
        <v>0</v>
      </c>
      <c r="AW19" s="34">
        <f t="shared" si="19"/>
        <v>0</v>
      </c>
      <c r="AX19" s="13">
        <f t="shared" si="19"/>
        <v>0</v>
      </c>
      <c r="AY19" s="34">
        <f t="shared" ref="AY19:AY27" si="20">SUM(AZ19:BC19)</f>
        <v>0</v>
      </c>
      <c r="AZ19" s="34">
        <f t="shared" ref="AZ19:BC19" si="21">SUM(AZ20,AZ21,AZ22,AZ23,AZ24,AZ25)</f>
        <v>0</v>
      </c>
      <c r="BA19" s="34">
        <f t="shared" si="21"/>
        <v>0</v>
      </c>
      <c r="BB19" s="34">
        <f t="shared" si="21"/>
        <v>0</v>
      </c>
      <c r="BC19" s="13">
        <f t="shared" si="21"/>
        <v>0</v>
      </c>
      <c r="AMJ19" s="10"/>
    </row>
    <row r="20" spans="1:1024" s="11" customFormat="1" ht="29.85" customHeight="1" x14ac:dyDescent="0.2">
      <c r="A20" s="17" t="s">
        <v>79</v>
      </c>
      <c r="B20" s="18" t="s">
        <v>80</v>
      </c>
      <c r="C20" s="18" t="s">
        <v>78</v>
      </c>
      <c r="D20" s="34">
        <f t="shared" si="0"/>
        <v>132.13905880999999</v>
      </c>
      <c r="E20" s="34">
        <f t="shared" si="1"/>
        <v>132.13905880999999</v>
      </c>
      <c r="F20" s="34">
        <f t="shared" si="2"/>
        <v>0</v>
      </c>
      <c r="G20" s="34">
        <f t="shared" si="3"/>
        <v>0</v>
      </c>
      <c r="H20" s="34">
        <f t="shared" si="4"/>
        <v>6.1390588099999999</v>
      </c>
      <c r="I20" s="34">
        <f t="shared" si="5"/>
        <v>126</v>
      </c>
      <c r="J20" s="34" t="s">
        <v>76</v>
      </c>
      <c r="K20" s="34" t="s">
        <v>76</v>
      </c>
      <c r="L20" s="34" t="s">
        <v>76</v>
      </c>
      <c r="M20" s="34" t="s">
        <v>76</v>
      </c>
      <c r="N20" s="13" t="s">
        <v>76</v>
      </c>
      <c r="O20" s="34" t="s">
        <v>76</v>
      </c>
      <c r="P20" s="34" t="s">
        <v>76</v>
      </c>
      <c r="Q20" s="34" t="s">
        <v>76</v>
      </c>
      <c r="R20" s="34" t="s">
        <v>76</v>
      </c>
      <c r="S20" s="13" t="s">
        <v>76</v>
      </c>
      <c r="T20" s="34" t="s">
        <v>76</v>
      </c>
      <c r="U20" s="34" t="s">
        <v>76</v>
      </c>
      <c r="V20" s="34" t="s">
        <v>76</v>
      </c>
      <c r="W20" s="34" t="s">
        <v>76</v>
      </c>
      <c r="X20" s="13" t="s">
        <v>76</v>
      </c>
      <c r="Y20" s="34">
        <f t="shared" si="6"/>
        <v>132.13905880999999</v>
      </c>
      <c r="Z20" s="34">
        <f t="shared" ref="Z20:AC20" si="22">SUM(Z26)</f>
        <v>0</v>
      </c>
      <c r="AA20" s="34">
        <f t="shared" si="22"/>
        <v>0</v>
      </c>
      <c r="AB20" s="34">
        <f t="shared" si="22"/>
        <v>6.1390588099999999</v>
      </c>
      <c r="AC20" s="13">
        <f t="shared" si="22"/>
        <v>126</v>
      </c>
      <c r="AD20" s="34">
        <f t="shared" si="8"/>
        <v>4.1928653599999999</v>
      </c>
      <c r="AE20" s="34">
        <f t="shared" si="9"/>
        <v>4.1928653599999999</v>
      </c>
      <c r="AF20" s="34">
        <f t="shared" si="10"/>
        <v>0</v>
      </c>
      <c r="AG20" s="34">
        <f t="shared" si="11"/>
        <v>0</v>
      </c>
      <c r="AH20" s="34">
        <f t="shared" si="12"/>
        <v>4.1928653599999999</v>
      </c>
      <c r="AI20" s="34">
        <f t="shared" si="13"/>
        <v>0</v>
      </c>
      <c r="AJ20" s="34">
        <f t="shared" si="14"/>
        <v>4.1648653600000003</v>
      </c>
      <c r="AK20" s="34">
        <f t="shared" ref="AK20:AN20" si="23">SUM(AK26)</f>
        <v>0</v>
      </c>
      <c r="AL20" s="34">
        <f t="shared" si="23"/>
        <v>0</v>
      </c>
      <c r="AM20" s="34">
        <f t="shared" si="23"/>
        <v>4.1648653600000003</v>
      </c>
      <c r="AN20" s="13">
        <f t="shared" si="23"/>
        <v>0</v>
      </c>
      <c r="AO20" s="34">
        <f t="shared" si="16"/>
        <v>2.8000000000000001E-2</v>
      </c>
      <c r="AP20" s="34">
        <f t="shared" ref="AP20:AS20" si="24">SUM(AP26)</f>
        <v>0</v>
      </c>
      <c r="AQ20" s="34">
        <f t="shared" si="24"/>
        <v>0</v>
      </c>
      <c r="AR20" s="34">
        <f t="shared" si="24"/>
        <v>2.8000000000000001E-2</v>
      </c>
      <c r="AS20" s="34">
        <f t="shared" si="24"/>
        <v>0</v>
      </c>
      <c r="AT20" s="34">
        <f t="shared" si="18"/>
        <v>0</v>
      </c>
      <c r="AU20" s="34">
        <f t="shared" ref="AU20:AX20" si="25">SUM(AU26)</f>
        <v>0</v>
      </c>
      <c r="AV20" s="34">
        <f t="shared" si="25"/>
        <v>0</v>
      </c>
      <c r="AW20" s="34">
        <f t="shared" si="25"/>
        <v>0</v>
      </c>
      <c r="AX20" s="13">
        <f t="shared" si="25"/>
        <v>0</v>
      </c>
      <c r="AY20" s="34">
        <f t="shared" si="20"/>
        <v>0</v>
      </c>
      <c r="AZ20" s="34">
        <f t="shared" ref="AZ20:BC20" si="26">SUM(AZ26)</f>
        <v>0</v>
      </c>
      <c r="BA20" s="34">
        <f t="shared" si="26"/>
        <v>0</v>
      </c>
      <c r="BB20" s="34">
        <f t="shared" si="26"/>
        <v>0</v>
      </c>
      <c r="BC20" s="13">
        <f t="shared" si="26"/>
        <v>0</v>
      </c>
      <c r="AMJ20" s="10"/>
    </row>
    <row r="21" spans="1:1024" s="11" customFormat="1" ht="30.75" customHeight="1" x14ac:dyDescent="0.2">
      <c r="A21" s="17" t="s">
        <v>81</v>
      </c>
      <c r="B21" s="18" t="s">
        <v>82</v>
      </c>
      <c r="C21" s="18" t="s">
        <v>78</v>
      </c>
      <c r="D21" s="34">
        <f t="shared" si="0"/>
        <v>224.23160314999998</v>
      </c>
      <c r="E21" s="34">
        <f t="shared" si="1"/>
        <v>224.23160314999998</v>
      </c>
      <c r="F21" s="34">
        <f t="shared" si="2"/>
        <v>0</v>
      </c>
      <c r="G21" s="34">
        <f t="shared" si="3"/>
        <v>0</v>
      </c>
      <c r="H21" s="34">
        <f t="shared" si="4"/>
        <v>224.23160314999998</v>
      </c>
      <c r="I21" s="34">
        <f t="shared" si="5"/>
        <v>0</v>
      </c>
      <c r="J21" s="34" t="s">
        <v>76</v>
      </c>
      <c r="K21" s="34" t="s">
        <v>76</v>
      </c>
      <c r="L21" s="34" t="s">
        <v>76</v>
      </c>
      <c r="M21" s="34" t="s">
        <v>76</v>
      </c>
      <c r="N21" s="13" t="s">
        <v>76</v>
      </c>
      <c r="O21" s="34" t="s">
        <v>76</v>
      </c>
      <c r="P21" s="34" t="s">
        <v>76</v>
      </c>
      <c r="Q21" s="34" t="s">
        <v>76</v>
      </c>
      <c r="R21" s="34" t="s">
        <v>76</v>
      </c>
      <c r="S21" s="13" t="s">
        <v>76</v>
      </c>
      <c r="T21" s="34" t="s">
        <v>76</v>
      </c>
      <c r="U21" s="34" t="s">
        <v>76</v>
      </c>
      <c r="V21" s="34" t="s">
        <v>76</v>
      </c>
      <c r="W21" s="34" t="s">
        <v>76</v>
      </c>
      <c r="X21" s="13" t="s">
        <v>76</v>
      </c>
      <c r="Y21" s="34">
        <f t="shared" si="6"/>
        <v>224.23160314999998</v>
      </c>
      <c r="Z21" s="34">
        <f t="shared" ref="Z21:AC21" si="27">SUM(Z41)</f>
        <v>0</v>
      </c>
      <c r="AA21" s="34">
        <f t="shared" si="27"/>
        <v>0</v>
      </c>
      <c r="AB21" s="34">
        <f t="shared" si="27"/>
        <v>224.23160314999998</v>
      </c>
      <c r="AC21" s="13">
        <f t="shared" si="27"/>
        <v>0</v>
      </c>
      <c r="AD21" s="34">
        <f t="shared" si="8"/>
        <v>43.50566834</v>
      </c>
      <c r="AE21" s="34">
        <f t="shared" si="9"/>
        <v>43.50566834</v>
      </c>
      <c r="AF21" s="34">
        <f t="shared" si="10"/>
        <v>0</v>
      </c>
      <c r="AG21" s="34">
        <f t="shared" si="11"/>
        <v>0</v>
      </c>
      <c r="AH21" s="34">
        <f t="shared" si="12"/>
        <v>43.50566834</v>
      </c>
      <c r="AI21" s="34">
        <f t="shared" si="13"/>
        <v>0</v>
      </c>
      <c r="AJ21" s="34">
        <f t="shared" si="14"/>
        <v>26.512878659999998</v>
      </c>
      <c r="AK21" s="34">
        <f t="shared" ref="AK21:AN21" si="28">SUM(AK41)</f>
        <v>0</v>
      </c>
      <c r="AL21" s="34">
        <f t="shared" si="28"/>
        <v>0</v>
      </c>
      <c r="AM21" s="34">
        <f t="shared" si="28"/>
        <v>26.512878659999998</v>
      </c>
      <c r="AN21" s="13">
        <f t="shared" si="28"/>
        <v>0</v>
      </c>
      <c r="AO21" s="34">
        <f t="shared" si="16"/>
        <v>16.992789680000001</v>
      </c>
      <c r="AP21" s="34">
        <f t="shared" ref="AP21:AS21" si="29">SUM(AP41)</f>
        <v>0</v>
      </c>
      <c r="AQ21" s="34">
        <f t="shared" si="29"/>
        <v>0</v>
      </c>
      <c r="AR21" s="34">
        <f t="shared" si="29"/>
        <v>16.992789680000001</v>
      </c>
      <c r="AS21" s="34">
        <f t="shared" si="29"/>
        <v>0</v>
      </c>
      <c r="AT21" s="34">
        <f t="shared" si="18"/>
        <v>0</v>
      </c>
      <c r="AU21" s="34">
        <f t="shared" ref="AU21:AX21" si="30">SUM(AU41)</f>
        <v>0</v>
      </c>
      <c r="AV21" s="34">
        <f t="shared" si="30"/>
        <v>0</v>
      </c>
      <c r="AW21" s="34">
        <f t="shared" si="30"/>
        <v>0</v>
      </c>
      <c r="AX21" s="13">
        <f t="shared" si="30"/>
        <v>0</v>
      </c>
      <c r="AY21" s="34">
        <f t="shared" si="20"/>
        <v>0</v>
      </c>
      <c r="AZ21" s="34">
        <f t="shared" ref="AZ21:BC21" si="31">SUM(AZ41)</f>
        <v>0</v>
      </c>
      <c r="BA21" s="34">
        <f t="shared" si="31"/>
        <v>0</v>
      </c>
      <c r="BB21" s="34">
        <f t="shared" si="31"/>
        <v>0</v>
      </c>
      <c r="BC21" s="13">
        <f t="shared" si="31"/>
        <v>0</v>
      </c>
      <c r="AMJ21" s="10"/>
    </row>
    <row r="22" spans="1:1024" s="11" customFormat="1" ht="39" customHeight="1" x14ac:dyDescent="0.2">
      <c r="A22" s="17" t="s">
        <v>83</v>
      </c>
      <c r="B22" s="18" t="s">
        <v>84</v>
      </c>
      <c r="C22" s="18" t="s">
        <v>78</v>
      </c>
      <c r="D22" s="34">
        <f t="shared" si="0"/>
        <v>0</v>
      </c>
      <c r="E22" s="34">
        <f t="shared" si="1"/>
        <v>0</v>
      </c>
      <c r="F22" s="34">
        <f t="shared" si="2"/>
        <v>0</v>
      </c>
      <c r="G22" s="34">
        <f t="shared" si="3"/>
        <v>0</v>
      </c>
      <c r="H22" s="34">
        <f t="shared" si="4"/>
        <v>0</v>
      </c>
      <c r="I22" s="34">
        <f t="shared" si="5"/>
        <v>0</v>
      </c>
      <c r="J22" s="34" t="s">
        <v>76</v>
      </c>
      <c r="K22" s="34" t="s">
        <v>76</v>
      </c>
      <c r="L22" s="34" t="s">
        <v>76</v>
      </c>
      <c r="M22" s="34" t="s">
        <v>76</v>
      </c>
      <c r="N22" s="13" t="s">
        <v>76</v>
      </c>
      <c r="O22" s="34" t="s">
        <v>76</v>
      </c>
      <c r="P22" s="34" t="s">
        <v>76</v>
      </c>
      <c r="Q22" s="34" t="s">
        <v>76</v>
      </c>
      <c r="R22" s="34" t="s">
        <v>76</v>
      </c>
      <c r="S22" s="13" t="s">
        <v>76</v>
      </c>
      <c r="T22" s="34" t="s">
        <v>76</v>
      </c>
      <c r="U22" s="34" t="s">
        <v>76</v>
      </c>
      <c r="V22" s="34" t="s">
        <v>76</v>
      </c>
      <c r="W22" s="34" t="s">
        <v>76</v>
      </c>
      <c r="X22" s="13" t="s">
        <v>76</v>
      </c>
      <c r="Y22" s="34">
        <f t="shared" si="6"/>
        <v>0</v>
      </c>
      <c r="Z22" s="34">
        <f t="shared" ref="Z22:AA22" si="32">SUM(Z109)</f>
        <v>0</v>
      </c>
      <c r="AA22" s="34">
        <f t="shared" si="32"/>
        <v>0</v>
      </c>
      <c r="AB22" s="34">
        <f>SUM(AB109)</f>
        <v>0</v>
      </c>
      <c r="AC22" s="13">
        <f>SUM(AC109)</f>
        <v>0</v>
      </c>
      <c r="AD22" s="34">
        <f t="shared" si="8"/>
        <v>0</v>
      </c>
      <c r="AE22" s="34">
        <f t="shared" si="9"/>
        <v>0</v>
      </c>
      <c r="AF22" s="34">
        <f t="shared" si="10"/>
        <v>0</v>
      </c>
      <c r="AG22" s="34">
        <f t="shared" si="11"/>
        <v>0</v>
      </c>
      <c r="AH22" s="34">
        <f t="shared" si="12"/>
        <v>0</v>
      </c>
      <c r="AI22" s="34">
        <f t="shared" si="13"/>
        <v>0</v>
      </c>
      <c r="AJ22" s="34">
        <f t="shared" si="14"/>
        <v>0</v>
      </c>
      <c r="AK22" s="34">
        <f t="shared" ref="AK22:AN22" si="33">SUM(AK109)</f>
        <v>0</v>
      </c>
      <c r="AL22" s="34">
        <f t="shared" si="33"/>
        <v>0</v>
      </c>
      <c r="AM22" s="34">
        <f t="shared" si="33"/>
        <v>0</v>
      </c>
      <c r="AN22" s="13">
        <f t="shared" si="33"/>
        <v>0</v>
      </c>
      <c r="AO22" s="34">
        <f t="shared" si="16"/>
        <v>0</v>
      </c>
      <c r="AP22" s="34">
        <f t="shared" ref="AP22:AS23" si="34">SUM(AP109)</f>
        <v>0</v>
      </c>
      <c r="AQ22" s="34">
        <f t="shared" si="34"/>
        <v>0</v>
      </c>
      <c r="AR22" s="34">
        <f t="shared" si="34"/>
        <v>0</v>
      </c>
      <c r="AS22" s="34">
        <f t="shared" si="34"/>
        <v>0</v>
      </c>
      <c r="AT22" s="34">
        <f t="shared" si="18"/>
        <v>0</v>
      </c>
      <c r="AU22" s="34">
        <f t="shared" ref="AU22:AX22" si="35">SUM(AU109)</f>
        <v>0</v>
      </c>
      <c r="AV22" s="34">
        <f t="shared" si="35"/>
        <v>0</v>
      </c>
      <c r="AW22" s="34">
        <f t="shared" si="35"/>
        <v>0</v>
      </c>
      <c r="AX22" s="13">
        <f t="shared" si="35"/>
        <v>0</v>
      </c>
      <c r="AY22" s="34">
        <f t="shared" si="20"/>
        <v>0</v>
      </c>
      <c r="AZ22" s="34">
        <f t="shared" ref="AZ22:BC22" si="36">SUM(AZ109)</f>
        <v>0</v>
      </c>
      <c r="BA22" s="34">
        <f t="shared" si="36"/>
        <v>0</v>
      </c>
      <c r="BB22" s="34">
        <f t="shared" si="36"/>
        <v>0</v>
      </c>
      <c r="BC22" s="13">
        <f t="shared" si="36"/>
        <v>0</v>
      </c>
      <c r="AMJ22" s="10"/>
    </row>
    <row r="23" spans="1:1024" s="11" customFormat="1" ht="30.75" customHeight="1" x14ac:dyDescent="0.2">
      <c r="A23" s="17" t="s">
        <v>85</v>
      </c>
      <c r="B23" s="18" t="s">
        <v>86</v>
      </c>
      <c r="C23" s="18" t="s">
        <v>78</v>
      </c>
      <c r="D23" s="34">
        <f t="shared" si="0"/>
        <v>81.279748210000008</v>
      </c>
      <c r="E23" s="34">
        <f t="shared" si="1"/>
        <v>81.279748210000008</v>
      </c>
      <c r="F23" s="34">
        <f t="shared" si="2"/>
        <v>0</v>
      </c>
      <c r="G23" s="34">
        <f t="shared" si="3"/>
        <v>0</v>
      </c>
      <c r="H23" s="34">
        <f t="shared" si="4"/>
        <v>81.279748210000008</v>
      </c>
      <c r="I23" s="34">
        <f t="shared" si="5"/>
        <v>0</v>
      </c>
      <c r="J23" s="34" t="s">
        <v>76</v>
      </c>
      <c r="K23" s="34" t="s">
        <v>76</v>
      </c>
      <c r="L23" s="34" t="s">
        <v>76</v>
      </c>
      <c r="M23" s="34" t="s">
        <v>76</v>
      </c>
      <c r="N23" s="13" t="s">
        <v>76</v>
      </c>
      <c r="O23" s="34" t="s">
        <v>76</v>
      </c>
      <c r="P23" s="34" t="s">
        <v>76</v>
      </c>
      <c r="Q23" s="34" t="s">
        <v>76</v>
      </c>
      <c r="R23" s="34" t="s">
        <v>76</v>
      </c>
      <c r="S23" s="13" t="s">
        <v>76</v>
      </c>
      <c r="T23" s="34" t="s">
        <v>76</v>
      </c>
      <c r="U23" s="34" t="s">
        <v>76</v>
      </c>
      <c r="V23" s="34" t="s">
        <v>76</v>
      </c>
      <c r="W23" s="34" t="s">
        <v>76</v>
      </c>
      <c r="X23" s="13" t="s">
        <v>76</v>
      </c>
      <c r="Y23" s="34">
        <f t="shared" si="6"/>
        <v>81.279748210000008</v>
      </c>
      <c r="Z23" s="34">
        <f t="shared" ref="Z23:AA23" si="37">SUM(Z110)</f>
        <v>0</v>
      </c>
      <c r="AA23" s="34">
        <f t="shared" si="37"/>
        <v>0</v>
      </c>
      <c r="AB23" s="34">
        <f>SUM(AB110)</f>
        <v>81.279748210000008</v>
      </c>
      <c r="AC23" s="13">
        <f>SUM(AC110)</f>
        <v>0</v>
      </c>
      <c r="AD23" s="34">
        <f t="shared" si="8"/>
        <v>34.089933669999994</v>
      </c>
      <c r="AE23" s="34">
        <f>SUM(AF23:AI23)</f>
        <v>34.089933669999994</v>
      </c>
      <c r="AF23" s="34">
        <f t="shared" si="10"/>
        <v>0</v>
      </c>
      <c r="AG23" s="34">
        <f t="shared" si="11"/>
        <v>0</v>
      </c>
      <c r="AH23" s="34">
        <f>SUM(AM23,AR23,AW23,BB23)</f>
        <v>34.089933669999994</v>
      </c>
      <c r="AI23" s="34">
        <f t="shared" si="13"/>
        <v>0</v>
      </c>
      <c r="AJ23" s="34">
        <f t="shared" si="14"/>
        <v>14.543122109999999</v>
      </c>
      <c r="AK23" s="34">
        <f t="shared" ref="AK23:AN23" si="38">SUM(AK110)</f>
        <v>0</v>
      </c>
      <c r="AL23" s="34">
        <f t="shared" si="38"/>
        <v>0</v>
      </c>
      <c r="AM23" s="34">
        <f t="shared" si="38"/>
        <v>14.543122109999999</v>
      </c>
      <c r="AN23" s="13">
        <f t="shared" si="38"/>
        <v>0</v>
      </c>
      <c r="AO23" s="34">
        <f>SUM(AP23:AS23)</f>
        <v>19.546811559999998</v>
      </c>
      <c r="AP23" s="34">
        <f t="shared" ref="AP23:AS23" si="39">SUM(AP110)</f>
        <v>0</v>
      </c>
      <c r="AQ23" s="34">
        <f t="shared" si="39"/>
        <v>0</v>
      </c>
      <c r="AR23" s="34">
        <f>SUM(AR110)</f>
        <v>19.546811559999998</v>
      </c>
      <c r="AS23" s="34">
        <f t="shared" si="39"/>
        <v>0</v>
      </c>
      <c r="AT23" s="34">
        <f t="shared" si="18"/>
        <v>0</v>
      </c>
      <c r="AU23" s="34">
        <f t="shared" ref="AU23:AX23" si="40">SUM(AU110)</f>
        <v>0</v>
      </c>
      <c r="AV23" s="34">
        <f t="shared" si="40"/>
        <v>0</v>
      </c>
      <c r="AW23" s="34">
        <f t="shared" si="40"/>
        <v>0</v>
      </c>
      <c r="AX23" s="13">
        <f t="shared" si="40"/>
        <v>0</v>
      </c>
      <c r="AY23" s="34">
        <f t="shared" si="20"/>
        <v>0</v>
      </c>
      <c r="AZ23" s="34">
        <f t="shared" ref="AZ23:BC23" si="41">SUM(AZ110)</f>
        <v>0</v>
      </c>
      <c r="BA23" s="34">
        <f t="shared" si="41"/>
        <v>0</v>
      </c>
      <c r="BB23" s="34">
        <f t="shared" si="41"/>
        <v>0</v>
      </c>
      <c r="BC23" s="13">
        <f t="shared" si="41"/>
        <v>0</v>
      </c>
      <c r="AMJ23" s="10"/>
    </row>
    <row r="24" spans="1:1024" s="11" customFormat="1" ht="35.25" customHeight="1" x14ac:dyDescent="0.2">
      <c r="A24" s="17" t="s">
        <v>87</v>
      </c>
      <c r="B24" s="18" t="s">
        <v>88</v>
      </c>
      <c r="C24" s="18" t="s">
        <v>78</v>
      </c>
      <c r="D24" s="34">
        <f t="shared" si="0"/>
        <v>0</v>
      </c>
      <c r="E24" s="34">
        <f t="shared" si="1"/>
        <v>0</v>
      </c>
      <c r="F24" s="34">
        <f t="shared" si="2"/>
        <v>0</v>
      </c>
      <c r="G24" s="34">
        <f t="shared" si="3"/>
        <v>0</v>
      </c>
      <c r="H24" s="34">
        <f t="shared" si="4"/>
        <v>0</v>
      </c>
      <c r="I24" s="34">
        <f t="shared" si="5"/>
        <v>0</v>
      </c>
      <c r="J24" s="34" t="s">
        <v>76</v>
      </c>
      <c r="K24" s="34" t="s">
        <v>76</v>
      </c>
      <c r="L24" s="34" t="s">
        <v>76</v>
      </c>
      <c r="M24" s="34" t="s">
        <v>76</v>
      </c>
      <c r="N24" s="13" t="s">
        <v>76</v>
      </c>
      <c r="O24" s="34" t="s">
        <v>76</v>
      </c>
      <c r="P24" s="34" t="s">
        <v>76</v>
      </c>
      <c r="Q24" s="34" t="s">
        <v>76</v>
      </c>
      <c r="R24" s="34" t="s">
        <v>76</v>
      </c>
      <c r="S24" s="13" t="s">
        <v>76</v>
      </c>
      <c r="T24" s="34" t="s">
        <v>76</v>
      </c>
      <c r="U24" s="34" t="s">
        <v>76</v>
      </c>
      <c r="V24" s="34" t="s">
        <v>76</v>
      </c>
      <c r="W24" s="34" t="s">
        <v>76</v>
      </c>
      <c r="X24" s="13" t="s">
        <v>76</v>
      </c>
      <c r="Y24" s="34">
        <f t="shared" si="6"/>
        <v>0</v>
      </c>
      <c r="Z24" s="34">
        <v>0</v>
      </c>
      <c r="AA24" s="34">
        <v>0</v>
      </c>
      <c r="AB24" s="34">
        <v>0</v>
      </c>
      <c r="AC24" s="13">
        <v>0</v>
      </c>
      <c r="AD24" s="34">
        <f t="shared" si="8"/>
        <v>0</v>
      </c>
      <c r="AE24" s="34">
        <f t="shared" si="9"/>
        <v>0</v>
      </c>
      <c r="AF24" s="34">
        <f t="shared" si="10"/>
        <v>0</v>
      </c>
      <c r="AG24" s="34">
        <f t="shared" si="11"/>
        <v>0</v>
      </c>
      <c r="AH24" s="34">
        <f t="shared" si="12"/>
        <v>0</v>
      </c>
      <c r="AI24" s="34">
        <f t="shared" si="13"/>
        <v>0</v>
      </c>
      <c r="AJ24" s="34">
        <f t="shared" si="14"/>
        <v>0</v>
      </c>
      <c r="AK24" s="34">
        <v>0</v>
      </c>
      <c r="AL24" s="34">
        <v>0</v>
      </c>
      <c r="AM24" s="34">
        <v>0</v>
      </c>
      <c r="AN24" s="13">
        <v>0</v>
      </c>
      <c r="AO24" s="34">
        <f t="shared" si="16"/>
        <v>0</v>
      </c>
      <c r="AP24" s="34">
        <v>0</v>
      </c>
      <c r="AQ24" s="34">
        <v>0</v>
      </c>
      <c r="AR24" s="34">
        <v>0</v>
      </c>
      <c r="AS24" s="34">
        <v>0</v>
      </c>
      <c r="AT24" s="34">
        <f t="shared" si="18"/>
        <v>0</v>
      </c>
      <c r="AU24" s="34">
        <v>0</v>
      </c>
      <c r="AV24" s="34">
        <v>0</v>
      </c>
      <c r="AW24" s="34">
        <v>0</v>
      </c>
      <c r="AX24" s="13">
        <v>0</v>
      </c>
      <c r="AY24" s="34">
        <f t="shared" si="20"/>
        <v>0</v>
      </c>
      <c r="AZ24" s="34">
        <v>0</v>
      </c>
      <c r="BA24" s="34">
        <v>0</v>
      </c>
      <c r="BB24" s="34">
        <v>0</v>
      </c>
      <c r="BC24" s="13">
        <v>0</v>
      </c>
      <c r="AMJ24" s="10"/>
    </row>
    <row r="25" spans="1:1024" s="11" customFormat="1" ht="21" customHeight="1" x14ac:dyDescent="0.2">
      <c r="A25" s="17" t="s">
        <v>89</v>
      </c>
      <c r="B25" s="18" t="s">
        <v>90</v>
      </c>
      <c r="C25" s="18" t="s">
        <v>78</v>
      </c>
      <c r="D25" s="34">
        <f t="shared" si="0"/>
        <v>31.909590600000001</v>
      </c>
      <c r="E25" s="34">
        <f t="shared" si="1"/>
        <v>31.909590600000001</v>
      </c>
      <c r="F25" s="34">
        <f t="shared" si="2"/>
        <v>0</v>
      </c>
      <c r="G25" s="34">
        <f t="shared" si="3"/>
        <v>0</v>
      </c>
      <c r="H25" s="34">
        <f t="shared" si="4"/>
        <v>31.909590600000001</v>
      </c>
      <c r="I25" s="34">
        <f t="shared" si="5"/>
        <v>0</v>
      </c>
      <c r="J25" s="34" t="s">
        <v>76</v>
      </c>
      <c r="K25" s="34" t="s">
        <v>76</v>
      </c>
      <c r="L25" s="34" t="s">
        <v>76</v>
      </c>
      <c r="M25" s="34" t="s">
        <v>76</v>
      </c>
      <c r="N25" s="13" t="s">
        <v>76</v>
      </c>
      <c r="O25" s="34" t="s">
        <v>76</v>
      </c>
      <c r="P25" s="34" t="s">
        <v>76</v>
      </c>
      <c r="Q25" s="34" t="s">
        <v>76</v>
      </c>
      <c r="R25" s="34" t="s">
        <v>76</v>
      </c>
      <c r="S25" s="13" t="s">
        <v>76</v>
      </c>
      <c r="T25" s="34" t="s">
        <v>76</v>
      </c>
      <c r="U25" s="34" t="s">
        <v>76</v>
      </c>
      <c r="V25" s="34" t="s">
        <v>76</v>
      </c>
      <c r="W25" s="34" t="s">
        <v>76</v>
      </c>
      <c r="X25" s="13" t="s">
        <v>76</v>
      </c>
      <c r="Y25" s="34">
        <f t="shared" si="6"/>
        <v>31.909590600000001</v>
      </c>
      <c r="Z25" s="34">
        <f t="shared" ref="Z25:AA25" si="42">SUM(Z131)</f>
        <v>0</v>
      </c>
      <c r="AA25" s="34">
        <f t="shared" si="42"/>
        <v>0</v>
      </c>
      <c r="AB25" s="34">
        <f>SUM(AB131)</f>
        <v>31.909590600000001</v>
      </c>
      <c r="AC25" s="13">
        <f>SUM(AC131)</f>
        <v>0</v>
      </c>
      <c r="AD25" s="34">
        <f t="shared" si="8"/>
        <v>1.43238</v>
      </c>
      <c r="AE25" s="34">
        <f t="shared" si="9"/>
        <v>1.43238</v>
      </c>
      <c r="AF25" s="34">
        <f t="shared" si="10"/>
        <v>0</v>
      </c>
      <c r="AG25" s="34">
        <f t="shared" si="11"/>
        <v>0</v>
      </c>
      <c r="AH25" s="34">
        <f t="shared" si="12"/>
        <v>1.43238</v>
      </c>
      <c r="AI25" s="34">
        <f t="shared" si="13"/>
        <v>0</v>
      </c>
      <c r="AJ25" s="34">
        <f t="shared" si="14"/>
        <v>0</v>
      </c>
      <c r="AK25" s="34">
        <f t="shared" ref="AK25:AN25" si="43">SUM(AK131)</f>
        <v>0</v>
      </c>
      <c r="AL25" s="34">
        <f t="shared" si="43"/>
        <v>0</v>
      </c>
      <c r="AM25" s="34">
        <f t="shared" si="43"/>
        <v>0</v>
      </c>
      <c r="AN25" s="13">
        <f t="shared" si="43"/>
        <v>0</v>
      </c>
      <c r="AO25" s="34">
        <f t="shared" si="16"/>
        <v>1.43238</v>
      </c>
      <c r="AP25" s="34">
        <f t="shared" ref="AP25:AS25" si="44">SUM(AP131)</f>
        <v>0</v>
      </c>
      <c r="AQ25" s="34">
        <f t="shared" si="44"/>
        <v>0</v>
      </c>
      <c r="AR25" s="34">
        <f t="shared" si="44"/>
        <v>1.43238</v>
      </c>
      <c r="AS25" s="34">
        <f t="shared" si="44"/>
        <v>0</v>
      </c>
      <c r="AT25" s="34">
        <f t="shared" si="18"/>
        <v>0</v>
      </c>
      <c r="AU25" s="34">
        <f t="shared" ref="AU25:AX25" si="45">SUM(AU131)</f>
        <v>0</v>
      </c>
      <c r="AV25" s="34">
        <f t="shared" si="45"/>
        <v>0</v>
      </c>
      <c r="AW25" s="34">
        <f t="shared" si="45"/>
        <v>0</v>
      </c>
      <c r="AX25" s="13">
        <f t="shared" si="45"/>
        <v>0</v>
      </c>
      <c r="AY25" s="34">
        <f t="shared" si="20"/>
        <v>0</v>
      </c>
      <c r="AZ25" s="34">
        <f t="shared" ref="AZ25:BC25" si="46">SUM(AZ131)</f>
        <v>0</v>
      </c>
      <c r="BA25" s="34">
        <f t="shared" si="46"/>
        <v>0</v>
      </c>
      <c r="BB25" s="34">
        <f t="shared" si="46"/>
        <v>0</v>
      </c>
      <c r="BC25" s="13">
        <f t="shared" si="46"/>
        <v>0</v>
      </c>
      <c r="AMJ25" s="10"/>
    </row>
    <row r="26" spans="1:1024" s="11" customFormat="1" ht="23.25" customHeight="1" x14ac:dyDescent="0.2">
      <c r="A26" s="19" t="s">
        <v>91</v>
      </c>
      <c r="B26" s="20" t="s">
        <v>92</v>
      </c>
      <c r="C26" s="20" t="s">
        <v>78</v>
      </c>
      <c r="D26" s="35">
        <f t="shared" si="0"/>
        <v>132.13905880999999</v>
      </c>
      <c r="E26" s="35">
        <f t="shared" si="1"/>
        <v>132.13905880999999</v>
      </c>
      <c r="F26" s="35">
        <f t="shared" si="2"/>
        <v>0</v>
      </c>
      <c r="G26" s="35">
        <f t="shared" si="3"/>
        <v>0</v>
      </c>
      <c r="H26" s="35">
        <f t="shared" si="4"/>
        <v>6.1390588099999999</v>
      </c>
      <c r="I26" s="35">
        <f t="shared" si="5"/>
        <v>126</v>
      </c>
      <c r="J26" s="35" t="s">
        <v>76</v>
      </c>
      <c r="K26" s="35" t="s">
        <v>76</v>
      </c>
      <c r="L26" s="35" t="s">
        <v>76</v>
      </c>
      <c r="M26" s="35" t="s">
        <v>76</v>
      </c>
      <c r="N26" s="27">
        <v>0</v>
      </c>
      <c r="O26" s="35" t="s">
        <v>76</v>
      </c>
      <c r="P26" s="35" t="s">
        <v>76</v>
      </c>
      <c r="Q26" s="35" t="s">
        <v>76</v>
      </c>
      <c r="R26" s="35" t="s">
        <v>76</v>
      </c>
      <c r="S26" s="27" t="s">
        <v>76</v>
      </c>
      <c r="T26" s="35" t="s">
        <v>76</v>
      </c>
      <c r="U26" s="35" t="s">
        <v>76</v>
      </c>
      <c r="V26" s="35" t="s">
        <v>76</v>
      </c>
      <c r="W26" s="35" t="s">
        <v>76</v>
      </c>
      <c r="X26" s="27" t="s">
        <v>76</v>
      </c>
      <c r="Y26" s="35">
        <f>SUM(Z26:AC26)</f>
        <v>132.13905880999999</v>
      </c>
      <c r="Z26" s="35">
        <f t="shared" ref="Z26:AC26" si="47">Z27</f>
        <v>0</v>
      </c>
      <c r="AA26" s="35">
        <f t="shared" si="47"/>
        <v>0</v>
      </c>
      <c r="AB26" s="35">
        <f t="shared" si="47"/>
        <v>6.1390588099999999</v>
      </c>
      <c r="AC26" s="27">
        <f t="shared" si="47"/>
        <v>126</v>
      </c>
      <c r="AD26" s="35">
        <f>AE26</f>
        <v>4.1928653599999999</v>
      </c>
      <c r="AE26" s="35">
        <f t="shared" si="9"/>
        <v>4.1928653599999999</v>
      </c>
      <c r="AF26" s="35">
        <f t="shared" si="10"/>
        <v>0</v>
      </c>
      <c r="AG26" s="35">
        <f t="shared" si="11"/>
        <v>0</v>
      </c>
      <c r="AH26" s="35">
        <f t="shared" si="12"/>
        <v>4.1928653599999999</v>
      </c>
      <c r="AI26" s="35">
        <f t="shared" si="13"/>
        <v>0</v>
      </c>
      <c r="AJ26" s="35">
        <f t="shared" si="14"/>
        <v>4.1648653600000003</v>
      </c>
      <c r="AK26" s="35">
        <f t="shared" ref="AK26:AN26" si="48">AK27</f>
        <v>0</v>
      </c>
      <c r="AL26" s="35">
        <f t="shared" si="48"/>
        <v>0</v>
      </c>
      <c r="AM26" s="35">
        <f t="shared" si="48"/>
        <v>4.1648653600000003</v>
      </c>
      <c r="AN26" s="27">
        <f t="shared" si="48"/>
        <v>0</v>
      </c>
      <c r="AO26" s="35">
        <f t="shared" si="16"/>
        <v>2.8000000000000001E-2</v>
      </c>
      <c r="AP26" s="35">
        <f t="shared" ref="AP26:AS26" si="49">AP27</f>
        <v>0</v>
      </c>
      <c r="AQ26" s="35">
        <f t="shared" si="49"/>
        <v>0</v>
      </c>
      <c r="AR26" s="35">
        <f t="shared" si="49"/>
        <v>2.8000000000000001E-2</v>
      </c>
      <c r="AS26" s="35">
        <f t="shared" si="49"/>
        <v>0</v>
      </c>
      <c r="AT26" s="35">
        <f t="shared" si="18"/>
        <v>0</v>
      </c>
      <c r="AU26" s="35">
        <f t="shared" ref="AU26:AX26" si="50">AU27</f>
        <v>0</v>
      </c>
      <c r="AV26" s="35">
        <f t="shared" si="50"/>
        <v>0</v>
      </c>
      <c r="AW26" s="35">
        <f t="shared" si="50"/>
        <v>0</v>
      </c>
      <c r="AX26" s="27">
        <f t="shared" si="50"/>
        <v>0</v>
      </c>
      <c r="AY26" s="35">
        <f t="shared" si="20"/>
        <v>0</v>
      </c>
      <c r="AZ26" s="35">
        <f t="shared" ref="AZ26:BC26" si="51">AZ27</f>
        <v>0</v>
      </c>
      <c r="BA26" s="35">
        <f t="shared" si="51"/>
        <v>0</v>
      </c>
      <c r="BB26" s="35">
        <f t="shared" si="51"/>
        <v>0</v>
      </c>
      <c r="BC26" s="27">
        <f t="shared" si="51"/>
        <v>0</v>
      </c>
      <c r="AMJ26" s="10"/>
    </row>
    <row r="27" spans="1:1024" s="11" customFormat="1" ht="25.5" x14ac:dyDescent="0.2">
      <c r="A27" s="21" t="s">
        <v>93</v>
      </c>
      <c r="B27" s="22" t="s">
        <v>94</v>
      </c>
      <c r="C27" s="40" t="s">
        <v>78</v>
      </c>
      <c r="D27" s="36">
        <f t="shared" si="0"/>
        <v>132.13905880999999</v>
      </c>
      <c r="E27" s="36">
        <f t="shared" si="1"/>
        <v>132.13905880999999</v>
      </c>
      <c r="F27" s="36">
        <f t="shared" si="2"/>
        <v>0</v>
      </c>
      <c r="G27" s="36">
        <f t="shared" si="3"/>
        <v>0</v>
      </c>
      <c r="H27" s="36">
        <f t="shared" si="4"/>
        <v>6.1390588099999999</v>
      </c>
      <c r="I27" s="36">
        <f>SUM(N27,S27,X27,AC27)</f>
        <v>126</v>
      </c>
      <c r="J27" s="36" t="s">
        <v>76</v>
      </c>
      <c r="K27" s="36" t="s">
        <v>76</v>
      </c>
      <c r="L27" s="36" t="s">
        <v>76</v>
      </c>
      <c r="M27" s="36" t="s">
        <v>76</v>
      </c>
      <c r="N27" s="28" t="s">
        <v>76</v>
      </c>
      <c r="O27" s="36" t="s">
        <v>76</v>
      </c>
      <c r="P27" s="36" t="s">
        <v>76</v>
      </c>
      <c r="Q27" s="36" t="s">
        <v>76</v>
      </c>
      <c r="R27" s="36" t="s">
        <v>76</v>
      </c>
      <c r="S27" s="28" t="s">
        <v>76</v>
      </c>
      <c r="T27" s="36" t="s">
        <v>76</v>
      </c>
      <c r="U27" s="36" t="s">
        <v>76</v>
      </c>
      <c r="V27" s="36" t="s">
        <v>76</v>
      </c>
      <c r="W27" s="36" t="s">
        <v>76</v>
      </c>
      <c r="X27" s="28" t="s">
        <v>76</v>
      </c>
      <c r="Y27" s="36">
        <f t="shared" si="6"/>
        <v>132.13905880999999</v>
      </c>
      <c r="Z27" s="36">
        <f t="shared" ref="Z27:AB27" si="52">SUM(Z28:Z31)</f>
        <v>0</v>
      </c>
      <c r="AA27" s="36">
        <f t="shared" si="52"/>
        <v>0</v>
      </c>
      <c r="AB27" s="36">
        <f t="shared" si="52"/>
        <v>6.1390588099999999</v>
      </c>
      <c r="AC27" s="36">
        <f>SUM(AC28:AC31)</f>
        <v>126</v>
      </c>
      <c r="AD27" s="36">
        <f t="shared" si="8"/>
        <v>4.1928653599999999</v>
      </c>
      <c r="AE27" s="36">
        <f t="shared" si="9"/>
        <v>4.1928653599999999</v>
      </c>
      <c r="AF27" s="36">
        <f t="shared" si="10"/>
        <v>0</v>
      </c>
      <c r="AG27" s="36">
        <f t="shared" si="11"/>
        <v>0</v>
      </c>
      <c r="AH27" s="36">
        <f t="shared" si="12"/>
        <v>4.1928653599999999</v>
      </c>
      <c r="AI27" s="36">
        <f t="shared" si="13"/>
        <v>0</v>
      </c>
      <c r="AJ27" s="36">
        <f t="shared" si="14"/>
        <v>4.1648653600000003</v>
      </c>
      <c r="AK27" s="36">
        <f t="shared" ref="AK27" si="53">SUM(AK28:AK31)</f>
        <v>0</v>
      </c>
      <c r="AL27" s="36">
        <f t="shared" ref="AL27" si="54">SUM(AL28:AL31)</f>
        <v>0</v>
      </c>
      <c r="AM27" s="36">
        <f t="shared" ref="AM27" si="55">SUM(AM28:AM31)</f>
        <v>4.1648653600000003</v>
      </c>
      <c r="AN27" s="28">
        <f t="shared" ref="AN27" si="56">SUM(AN28:AN31)</f>
        <v>0</v>
      </c>
      <c r="AO27" s="36">
        <f t="shared" si="16"/>
        <v>2.8000000000000001E-2</v>
      </c>
      <c r="AP27" s="36">
        <f t="shared" ref="AP27" si="57">SUM(AP28:AP31)</f>
        <v>0</v>
      </c>
      <c r="AQ27" s="36">
        <f t="shared" ref="AQ27" si="58">SUM(AQ28:AQ31)</f>
        <v>0</v>
      </c>
      <c r="AR27" s="36">
        <f t="shared" ref="AR27" si="59">SUM(AR28:AR31)</f>
        <v>2.8000000000000001E-2</v>
      </c>
      <c r="AS27" s="36">
        <f t="shared" ref="AS27" si="60">SUM(AS28:AS31)</f>
        <v>0</v>
      </c>
      <c r="AT27" s="36">
        <f t="shared" si="18"/>
        <v>0</v>
      </c>
      <c r="AU27" s="36">
        <f t="shared" ref="AU27" si="61">SUM(AU28:AU31)</f>
        <v>0</v>
      </c>
      <c r="AV27" s="36">
        <f t="shared" ref="AV27" si="62">SUM(AV28:AV31)</f>
        <v>0</v>
      </c>
      <c r="AW27" s="36">
        <f t="shared" ref="AW27" si="63">SUM(AW28:AW31)</f>
        <v>0</v>
      </c>
      <c r="AX27" s="28">
        <f t="shared" ref="AX27" si="64">SUM(AX28:AX31)</f>
        <v>0</v>
      </c>
      <c r="AY27" s="36">
        <f t="shared" si="20"/>
        <v>0</v>
      </c>
      <c r="AZ27" s="36">
        <f t="shared" ref="AZ27" si="65">SUM(AZ28:AZ31)</f>
        <v>0</v>
      </c>
      <c r="BA27" s="36">
        <f t="shared" ref="BA27" si="66">SUM(BA28:BA31)</f>
        <v>0</v>
      </c>
      <c r="BB27" s="36">
        <f t="shared" ref="BB27" si="67">SUM(BB28:BB31)</f>
        <v>0</v>
      </c>
      <c r="BC27" s="28">
        <f t="shared" ref="BC27" si="68">SUM(BC28:BC31)</f>
        <v>0</v>
      </c>
      <c r="AMJ27" s="10"/>
    </row>
    <row r="28" spans="1:1024" ht="38.25" outlineLevel="1" x14ac:dyDescent="0.2">
      <c r="A28" s="14" t="s">
        <v>95</v>
      </c>
      <c r="B28" s="16" t="s">
        <v>96</v>
      </c>
      <c r="C28" s="15" t="s">
        <v>78</v>
      </c>
      <c r="D28" s="33">
        <f t="shared" si="0"/>
        <v>36.54</v>
      </c>
      <c r="E28" s="33">
        <f t="shared" si="1"/>
        <v>36.54</v>
      </c>
      <c r="F28" s="33">
        <f t="shared" si="2"/>
        <v>0</v>
      </c>
      <c r="G28" s="33">
        <f t="shared" si="3"/>
        <v>0</v>
      </c>
      <c r="H28" s="33">
        <f t="shared" si="4"/>
        <v>0</v>
      </c>
      <c r="I28" s="33">
        <f t="shared" si="5"/>
        <v>36.54</v>
      </c>
      <c r="J28" s="33" t="s">
        <v>76</v>
      </c>
      <c r="K28" s="33" t="s">
        <v>76</v>
      </c>
      <c r="L28" s="33" t="s">
        <v>76</v>
      </c>
      <c r="M28" s="33" t="s">
        <v>76</v>
      </c>
      <c r="N28" s="12" t="s">
        <v>76</v>
      </c>
      <c r="O28" s="33" t="s">
        <v>76</v>
      </c>
      <c r="P28" s="33" t="s">
        <v>76</v>
      </c>
      <c r="Q28" s="33" t="s">
        <v>76</v>
      </c>
      <c r="R28" s="33" t="s">
        <v>76</v>
      </c>
      <c r="S28" s="12" t="s">
        <v>76</v>
      </c>
      <c r="T28" s="33" t="s">
        <v>76</v>
      </c>
      <c r="U28" s="33" t="s">
        <v>76</v>
      </c>
      <c r="V28" s="33" t="s">
        <v>76</v>
      </c>
      <c r="W28" s="33" t="s">
        <v>76</v>
      </c>
      <c r="X28" s="12" t="s">
        <v>76</v>
      </c>
      <c r="Y28" s="33">
        <f t="shared" si="6"/>
        <v>36.54</v>
      </c>
      <c r="Z28" s="33">
        <v>0</v>
      </c>
      <c r="AA28" s="33">
        <v>0</v>
      </c>
      <c r="AB28" s="33">
        <v>0</v>
      </c>
      <c r="AC28" s="43">
        <v>36.54</v>
      </c>
      <c r="AD28" s="33">
        <f t="shared" si="8"/>
        <v>0</v>
      </c>
      <c r="AE28" s="33">
        <f t="shared" si="9"/>
        <v>0</v>
      </c>
      <c r="AF28" s="33">
        <f t="shared" si="10"/>
        <v>0</v>
      </c>
      <c r="AG28" s="33">
        <f t="shared" si="11"/>
        <v>0</v>
      </c>
      <c r="AH28" s="33">
        <f t="shared" si="12"/>
        <v>0</v>
      </c>
      <c r="AI28" s="33">
        <f t="shared" si="13"/>
        <v>0</v>
      </c>
      <c r="AJ28" s="33">
        <f t="shared" si="14"/>
        <v>0</v>
      </c>
      <c r="AK28" s="33">
        <v>0</v>
      </c>
      <c r="AL28" s="33">
        <v>0</v>
      </c>
      <c r="AM28" s="33">
        <v>0</v>
      </c>
      <c r="AN28" s="12">
        <v>0</v>
      </c>
      <c r="AO28" s="33">
        <f t="shared" si="16"/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f t="shared" si="18"/>
        <v>0</v>
      </c>
      <c r="AU28" s="33">
        <v>0</v>
      </c>
      <c r="AV28" s="33">
        <v>0</v>
      </c>
      <c r="AW28" s="33">
        <v>0</v>
      </c>
      <c r="AX28" s="12">
        <v>0</v>
      </c>
      <c r="AY28" s="33">
        <f t="shared" ref="AY28:AY89" si="69">SUM(AZ28:BC28)</f>
        <v>0</v>
      </c>
      <c r="AZ28" s="39">
        <v>0</v>
      </c>
      <c r="BA28" s="39">
        <v>0</v>
      </c>
      <c r="BB28" s="39">
        <v>0</v>
      </c>
      <c r="BC28" s="39">
        <v>0</v>
      </c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</row>
    <row r="29" spans="1:1024" ht="38.25" customHeight="1" outlineLevel="1" x14ac:dyDescent="0.2">
      <c r="A29" s="14" t="s">
        <v>97</v>
      </c>
      <c r="B29" s="16" t="s">
        <v>98</v>
      </c>
      <c r="C29" s="15" t="s">
        <v>78</v>
      </c>
      <c r="D29" s="33">
        <f t="shared" si="0"/>
        <v>89.46</v>
      </c>
      <c r="E29" s="33">
        <f t="shared" si="1"/>
        <v>89.46</v>
      </c>
      <c r="F29" s="33">
        <f t="shared" si="2"/>
        <v>0</v>
      </c>
      <c r="G29" s="33">
        <f t="shared" si="3"/>
        <v>0</v>
      </c>
      <c r="H29" s="33">
        <f t="shared" si="4"/>
        <v>0</v>
      </c>
      <c r="I29" s="33">
        <f t="shared" si="5"/>
        <v>89.46</v>
      </c>
      <c r="J29" s="33" t="s">
        <v>76</v>
      </c>
      <c r="K29" s="33" t="s">
        <v>76</v>
      </c>
      <c r="L29" s="33" t="s">
        <v>76</v>
      </c>
      <c r="M29" s="33" t="s">
        <v>76</v>
      </c>
      <c r="N29" s="12" t="s">
        <v>76</v>
      </c>
      <c r="O29" s="33" t="s">
        <v>76</v>
      </c>
      <c r="P29" s="33" t="s">
        <v>76</v>
      </c>
      <c r="Q29" s="33" t="s">
        <v>76</v>
      </c>
      <c r="R29" s="33" t="s">
        <v>76</v>
      </c>
      <c r="S29" s="12" t="s">
        <v>76</v>
      </c>
      <c r="T29" s="33" t="s">
        <v>76</v>
      </c>
      <c r="U29" s="33" t="s">
        <v>76</v>
      </c>
      <c r="V29" s="33" t="s">
        <v>76</v>
      </c>
      <c r="W29" s="33" t="s">
        <v>76</v>
      </c>
      <c r="X29" s="12" t="s">
        <v>76</v>
      </c>
      <c r="Y29" s="33">
        <f t="shared" si="6"/>
        <v>89.46</v>
      </c>
      <c r="Z29" s="33">
        <v>0</v>
      </c>
      <c r="AA29" s="33">
        <v>0</v>
      </c>
      <c r="AB29" s="33">
        <v>0</v>
      </c>
      <c r="AC29" s="43">
        <v>89.46</v>
      </c>
      <c r="AD29" s="33">
        <f t="shared" si="8"/>
        <v>0</v>
      </c>
      <c r="AE29" s="33">
        <f t="shared" si="9"/>
        <v>0</v>
      </c>
      <c r="AF29" s="33">
        <f t="shared" si="10"/>
        <v>0</v>
      </c>
      <c r="AG29" s="33">
        <f t="shared" si="11"/>
        <v>0</v>
      </c>
      <c r="AH29" s="33">
        <f t="shared" si="12"/>
        <v>0</v>
      </c>
      <c r="AI29" s="33">
        <f t="shared" si="13"/>
        <v>0</v>
      </c>
      <c r="AJ29" s="33">
        <f t="shared" si="14"/>
        <v>0</v>
      </c>
      <c r="AK29" s="33">
        <v>0</v>
      </c>
      <c r="AL29" s="33">
        <v>0</v>
      </c>
      <c r="AM29" s="33">
        <v>0</v>
      </c>
      <c r="AN29" s="12">
        <v>0</v>
      </c>
      <c r="AO29" s="33">
        <f t="shared" si="16"/>
        <v>0</v>
      </c>
      <c r="AP29" s="33">
        <v>0</v>
      </c>
      <c r="AQ29" s="33">
        <v>0</v>
      </c>
      <c r="AR29" s="33">
        <v>0</v>
      </c>
      <c r="AS29" s="33">
        <v>0</v>
      </c>
      <c r="AT29" s="33">
        <f t="shared" si="18"/>
        <v>0</v>
      </c>
      <c r="AU29" s="33">
        <v>0</v>
      </c>
      <c r="AV29" s="33">
        <v>0</v>
      </c>
      <c r="AW29" s="33">
        <v>0</v>
      </c>
      <c r="AX29" s="12">
        <v>0</v>
      </c>
      <c r="AY29" s="33">
        <f t="shared" si="69"/>
        <v>0</v>
      </c>
      <c r="AZ29" s="39">
        <v>0</v>
      </c>
      <c r="BA29" s="39">
        <v>0</v>
      </c>
      <c r="BB29" s="39">
        <v>0</v>
      </c>
      <c r="BC29" s="39">
        <v>0</v>
      </c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</row>
    <row r="30" spans="1:1024" ht="37.5" customHeight="1" outlineLevel="1" x14ac:dyDescent="0.2">
      <c r="A30" s="14" t="s">
        <v>99</v>
      </c>
      <c r="B30" s="16" t="s">
        <v>100</v>
      </c>
      <c r="C30" s="15" t="s">
        <v>78</v>
      </c>
      <c r="D30" s="33">
        <f t="shared" si="0"/>
        <v>0</v>
      </c>
      <c r="E30" s="33">
        <f t="shared" si="1"/>
        <v>0</v>
      </c>
      <c r="F30" s="33">
        <f t="shared" si="2"/>
        <v>0</v>
      </c>
      <c r="G30" s="33">
        <f t="shared" si="3"/>
        <v>0</v>
      </c>
      <c r="H30" s="33">
        <f t="shared" si="4"/>
        <v>0</v>
      </c>
      <c r="I30" s="33">
        <f t="shared" si="5"/>
        <v>0</v>
      </c>
      <c r="J30" s="33" t="s">
        <v>76</v>
      </c>
      <c r="K30" s="33" t="s">
        <v>76</v>
      </c>
      <c r="L30" s="33" t="s">
        <v>76</v>
      </c>
      <c r="M30" s="33" t="s">
        <v>76</v>
      </c>
      <c r="N30" s="12" t="s">
        <v>76</v>
      </c>
      <c r="O30" s="33" t="s">
        <v>76</v>
      </c>
      <c r="P30" s="33" t="s">
        <v>76</v>
      </c>
      <c r="Q30" s="33" t="s">
        <v>76</v>
      </c>
      <c r="R30" s="33" t="s">
        <v>76</v>
      </c>
      <c r="S30" s="12" t="s">
        <v>76</v>
      </c>
      <c r="T30" s="33" t="s">
        <v>76</v>
      </c>
      <c r="U30" s="33" t="s">
        <v>76</v>
      </c>
      <c r="V30" s="33" t="s">
        <v>76</v>
      </c>
      <c r="W30" s="33" t="s">
        <v>76</v>
      </c>
      <c r="X30" s="12" t="s">
        <v>76</v>
      </c>
      <c r="Y30" s="33">
        <f t="shared" si="6"/>
        <v>0</v>
      </c>
      <c r="Z30" s="33">
        <v>0</v>
      </c>
      <c r="AA30" s="33">
        <v>0</v>
      </c>
      <c r="AB30" s="33">
        <v>0</v>
      </c>
      <c r="AC30" s="12">
        <v>0</v>
      </c>
      <c r="AD30" s="33">
        <f t="shared" si="8"/>
        <v>0</v>
      </c>
      <c r="AE30" s="33">
        <f t="shared" si="9"/>
        <v>0</v>
      </c>
      <c r="AF30" s="33">
        <f t="shared" si="10"/>
        <v>0</v>
      </c>
      <c r="AG30" s="33">
        <f t="shared" si="11"/>
        <v>0</v>
      </c>
      <c r="AH30" s="33">
        <f t="shared" si="12"/>
        <v>0</v>
      </c>
      <c r="AI30" s="33">
        <f t="shared" si="13"/>
        <v>0</v>
      </c>
      <c r="AJ30" s="33">
        <f>SUM(AK30:AN30)</f>
        <v>0</v>
      </c>
      <c r="AK30" s="33">
        <v>0</v>
      </c>
      <c r="AL30" s="33">
        <v>0</v>
      </c>
      <c r="AM30" s="33">
        <v>0</v>
      </c>
      <c r="AN30" s="12">
        <v>0</v>
      </c>
      <c r="AO30" s="33">
        <f t="shared" si="16"/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f t="shared" si="18"/>
        <v>0</v>
      </c>
      <c r="AU30" s="33">
        <v>0</v>
      </c>
      <c r="AV30" s="33">
        <v>0</v>
      </c>
      <c r="AW30" s="33">
        <v>0</v>
      </c>
      <c r="AX30" s="12">
        <v>0</v>
      </c>
      <c r="AY30" s="33">
        <f t="shared" si="69"/>
        <v>0</v>
      </c>
      <c r="AZ30" s="33">
        <v>0</v>
      </c>
      <c r="BA30" s="33">
        <v>0</v>
      </c>
      <c r="BB30" s="33">
        <v>0</v>
      </c>
      <c r="BC30" s="33">
        <v>0</v>
      </c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</row>
    <row r="31" spans="1:1024" ht="62.25" customHeight="1" outlineLevel="1" x14ac:dyDescent="0.2">
      <c r="A31" s="86" t="s">
        <v>294</v>
      </c>
      <c r="B31" s="90" t="s">
        <v>295</v>
      </c>
      <c r="C31" s="92" t="s">
        <v>78</v>
      </c>
      <c r="D31" s="33">
        <f t="shared" si="0"/>
        <v>6.1390588099999999</v>
      </c>
      <c r="E31" s="33">
        <f t="shared" si="1"/>
        <v>6.1390588099999999</v>
      </c>
      <c r="F31" s="33">
        <f t="shared" si="2"/>
        <v>0</v>
      </c>
      <c r="G31" s="33">
        <f t="shared" si="3"/>
        <v>0</v>
      </c>
      <c r="H31" s="33">
        <f t="shared" si="4"/>
        <v>6.1390588099999999</v>
      </c>
      <c r="I31" s="33">
        <f t="shared" si="5"/>
        <v>0</v>
      </c>
      <c r="J31" s="33" t="s">
        <v>76</v>
      </c>
      <c r="K31" s="33" t="s">
        <v>76</v>
      </c>
      <c r="L31" s="33" t="s">
        <v>76</v>
      </c>
      <c r="M31" s="33" t="s">
        <v>76</v>
      </c>
      <c r="N31" s="12" t="s">
        <v>76</v>
      </c>
      <c r="O31" s="33" t="s">
        <v>76</v>
      </c>
      <c r="P31" s="33" t="s">
        <v>76</v>
      </c>
      <c r="Q31" s="33" t="s">
        <v>76</v>
      </c>
      <c r="R31" s="33" t="s">
        <v>76</v>
      </c>
      <c r="S31" s="12" t="s">
        <v>76</v>
      </c>
      <c r="T31" s="33">
        <f t="shared" ref="T31" si="70">SUM(U31:X31)</f>
        <v>0</v>
      </c>
      <c r="U31" s="33" t="s">
        <v>76</v>
      </c>
      <c r="V31" s="33" t="s">
        <v>76</v>
      </c>
      <c r="W31" s="33" t="s">
        <v>76</v>
      </c>
      <c r="X31" s="12" t="s">
        <v>76</v>
      </c>
      <c r="Y31" s="33">
        <f t="shared" ref="Y31" si="71">SUM(Z31:AC31)</f>
        <v>6.1390588099999999</v>
      </c>
      <c r="Z31" s="33">
        <f t="shared" ref="Z31" si="72">SUM(Z32,Z35)</f>
        <v>0</v>
      </c>
      <c r="AA31" s="33">
        <f t="shared" ref="AA31" si="73">SUM(AA32,AA35)</f>
        <v>0</v>
      </c>
      <c r="AB31" s="33">
        <f>SUM(AB32,AB35)</f>
        <v>6.1390588099999999</v>
      </c>
      <c r="AC31" s="12">
        <f>SUM(AC32,AC35)</f>
        <v>0</v>
      </c>
      <c r="AD31" s="33">
        <f t="shared" si="8"/>
        <v>4.1928653599999999</v>
      </c>
      <c r="AE31" s="33">
        <f t="shared" si="9"/>
        <v>4.1928653599999999</v>
      </c>
      <c r="AF31" s="33">
        <f t="shared" si="10"/>
        <v>0</v>
      </c>
      <c r="AG31" s="33">
        <f t="shared" si="11"/>
        <v>0</v>
      </c>
      <c r="AH31" s="33">
        <f t="shared" si="12"/>
        <v>4.1928653599999999</v>
      </c>
      <c r="AI31" s="33">
        <f t="shared" si="13"/>
        <v>0</v>
      </c>
      <c r="AJ31" s="33">
        <f>SUM(AJ32,AJ35)</f>
        <v>4.1648653600000003</v>
      </c>
      <c r="AK31" s="33">
        <f t="shared" ref="AK31" si="74">SUM(AK32,AK35)</f>
        <v>0</v>
      </c>
      <c r="AL31" s="33">
        <f t="shared" ref="AL31" si="75">SUM(AL32,AL35)</f>
        <v>0</v>
      </c>
      <c r="AM31" s="33">
        <f t="shared" ref="AM31" si="76">SUM(AM32,AM35)</f>
        <v>4.1648653600000003</v>
      </c>
      <c r="AN31" s="12">
        <f t="shared" ref="AN31" si="77">SUM(AN32,AN35)</f>
        <v>0</v>
      </c>
      <c r="AO31" s="33">
        <f t="shared" ref="AO31" si="78">SUM(AO32,AO35)</f>
        <v>2.8000000000000001E-2</v>
      </c>
      <c r="AP31" s="33">
        <f t="shared" ref="AP31" si="79">SUM(AP32,AP35)</f>
        <v>0</v>
      </c>
      <c r="AQ31" s="33">
        <f t="shared" ref="AQ31" si="80">SUM(AQ32,AQ35)</f>
        <v>0</v>
      </c>
      <c r="AR31" s="33">
        <f t="shared" ref="AR31" si="81">SUM(AR32,AR35)</f>
        <v>2.8000000000000001E-2</v>
      </c>
      <c r="AS31" s="33">
        <f t="shared" ref="AS31" si="82">SUM(AS32,AS35)</f>
        <v>0</v>
      </c>
      <c r="AT31" s="33">
        <f t="shared" ref="AT31" si="83">SUM(AT32,AT35)</f>
        <v>0</v>
      </c>
      <c r="AU31" s="33">
        <f t="shared" ref="AU31" si="84">SUM(AU32,AU35)</f>
        <v>0</v>
      </c>
      <c r="AV31" s="33">
        <f t="shared" ref="AV31" si="85">SUM(AV32,AV35)</f>
        <v>0</v>
      </c>
      <c r="AW31" s="33">
        <f t="shared" ref="AW31" si="86">SUM(AW32,AW35)</f>
        <v>0</v>
      </c>
      <c r="AX31" s="12">
        <f t="shared" ref="AX31" si="87">SUM(AX32,AX35)</f>
        <v>0</v>
      </c>
      <c r="AY31" s="33">
        <f t="shared" ref="AY31" si="88">SUM(AY32,AY35)</f>
        <v>0</v>
      </c>
      <c r="AZ31" s="33">
        <f t="shared" ref="AZ31" si="89">SUM(AZ32,AZ35)</f>
        <v>0</v>
      </c>
      <c r="BA31" s="33">
        <f t="shared" ref="BA31" si="90">SUM(BA32,BA35)</f>
        <v>0</v>
      </c>
      <c r="BB31" s="33">
        <f t="shared" ref="BB31" si="91">SUM(BB32,BB35)</f>
        <v>0</v>
      </c>
      <c r="BC31" s="33">
        <f t="shared" ref="BC31" si="92">SUM(BC32,BC35)</f>
        <v>0</v>
      </c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</row>
    <row r="32" spans="1:1024" ht="51.75" customHeight="1" outlineLevel="1" x14ac:dyDescent="0.2">
      <c r="A32" s="89" t="s">
        <v>296</v>
      </c>
      <c r="B32" s="88" t="s">
        <v>297</v>
      </c>
      <c r="C32" s="95" t="s">
        <v>78</v>
      </c>
      <c r="D32" s="85">
        <f t="shared" ref="D32" si="93">E32</f>
        <v>0.72855004000000001</v>
      </c>
      <c r="E32" s="85">
        <f t="shared" ref="E32" si="94">SUM(F32:I32)</f>
        <v>0.72855004000000001</v>
      </c>
      <c r="F32" s="85">
        <f t="shared" ref="F32" si="95">SUM(K32,P32,U32,Z32)</f>
        <v>0</v>
      </c>
      <c r="G32" s="85">
        <f t="shared" ref="G32" si="96">SUM(L32,Q32,V32,AA32)</f>
        <v>0</v>
      </c>
      <c r="H32" s="85">
        <f t="shared" ref="H32" si="97">SUM(M32,R32,W32,AB32)</f>
        <v>0.72855004000000001</v>
      </c>
      <c r="I32" s="85">
        <f t="shared" ref="I32" si="98">SUM(N32,S32,X32,AC32)</f>
        <v>0</v>
      </c>
      <c r="J32" s="85" t="s">
        <v>76</v>
      </c>
      <c r="K32" s="85" t="s">
        <v>76</v>
      </c>
      <c r="L32" s="85" t="s">
        <v>76</v>
      </c>
      <c r="M32" s="85" t="s">
        <v>76</v>
      </c>
      <c r="N32" s="96" t="s">
        <v>76</v>
      </c>
      <c r="O32" s="85" t="s">
        <v>76</v>
      </c>
      <c r="P32" s="85" t="s">
        <v>76</v>
      </c>
      <c r="Q32" s="85" t="s">
        <v>76</v>
      </c>
      <c r="R32" s="85" t="s">
        <v>76</v>
      </c>
      <c r="S32" s="96" t="s">
        <v>76</v>
      </c>
      <c r="T32" s="85" t="s">
        <v>76</v>
      </c>
      <c r="U32" s="85" t="s">
        <v>76</v>
      </c>
      <c r="V32" s="85" t="s">
        <v>76</v>
      </c>
      <c r="W32" s="85" t="s">
        <v>76</v>
      </c>
      <c r="X32" s="96" t="s">
        <v>76</v>
      </c>
      <c r="Y32" s="85">
        <f>SUM(Z32:AC32)</f>
        <v>0.72855004000000001</v>
      </c>
      <c r="Z32" s="85">
        <f>SUM(Z33:Z33)</f>
        <v>0</v>
      </c>
      <c r="AA32" s="85">
        <f>SUM(AA33:AA33)</f>
        <v>0</v>
      </c>
      <c r="AB32" s="85">
        <f>SUM(AB33:AB33)</f>
        <v>0.72855004000000001</v>
      </c>
      <c r="AC32" s="96">
        <f>SUM(AC33:AC33)</f>
        <v>0</v>
      </c>
      <c r="AD32" s="85">
        <f t="shared" ref="AD32" si="99">AE32</f>
        <v>2.8000000000000001E-2</v>
      </c>
      <c r="AE32" s="85">
        <f t="shared" ref="AE32" si="100">SUM(AF32:AI32)</f>
        <v>2.8000000000000001E-2</v>
      </c>
      <c r="AF32" s="85">
        <f t="shared" ref="AF32" si="101">SUM(AK32,AP32,AU32,AZ32)</f>
        <v>0</v>
      </c>
      <c r="AG32" s="85">
        <f t="shared" ref="AG32" si="102">SUM(AL32,AQ32,AV32,BA32)</f>
        <v>0</v>
      </c>
      <c r="AH32" s="85">
        <f t="shared" ref="AH32" si="103">SUM(AM32,AR32,AW32,BB32)</f>
        <v>2.8000000000000001E-2</v>
      </c>
      <c r="AI32" s="85">
        <f t="shared" ref="AI32" si="104">SUM(AN32,AS32,AX32,BC32)</f>
        <v>0</v>
      </c>
      <c r="AJ32" s="85">
        <f t="shared" ref="AJ32" si="105">SUM(AK32:AN32)</f>
        <v>0</v>
      </c>
      <c r="AK32" s="85">
        <f>SUM(AK33:AK33)</f>
        <v>0</v>
      </c>
      <c r="AL32" s="85">
        <f>SUM(AL33:AL33)</f>
        <v>0</v>
      </c>
      <c r="AM32" s="85">
        <f>SUM(AM33:AM33)</f>
        <v>0</v>
      </c>
      <c r="AN32" s="96">
        <f>SUM(AN33:AN33)</f>
        <v>0</v>
      </c>
      <c r="AO32" s="85">
        <f t="shared" ref="AO32" si="106">SUM(AP32:AS32)</f>
        <v>2.8000000000000001E-2</v>
      </c>
      <c r="AP32" s="85">
        <f>SUM(AP33:AP33)</f>
        <v>0</v>
      </c>
      <c r="AQ32" s="85">
        <f>SUM(AQ33:AQ33)</f>
        <v>0</v>
      </c>
      <c r="AR32" s="85">
        <f>SUM(AR33:AR33)</f>
        <v>2.8000000000000001E-2</v>
      </c>
      <c r="AS32" s="85">
        <f>SUM(AS33:AS33)</f>
        <v>0</v>
      </c>
      <c r="AT32" s="85">
        <f t="shared" ref="AT32" si="107">SUM(AU32:AX32)</f>
        <v>0</v>
      </c>
      <c r="AU32" s="85">
        <f>SUM(AU33:AU33)</f>
        <v>0</v>
      </c>
      <c r="AV32" s="85">
        <f>SUM(AV33:AV33)</f>
        <v>0</v>
      </c>
      <c r="AW32" s="85">
        <f>SUM(AW33:AW33)</f>
        <v>0</v>
      </c>
      <c r="AX32" s="96">
        <f>SUM(AX33:AX33)</f>
        <v>0</v>
      </c>
      <c r="AY32" s="85">
        <f t="shared" ref="AY32" si="108">SUM(AZ32:BC32)</f>
        <v>0</v>
      </c>
      <c r="AZ32" s="85">
        <f>SUM(AZ33:AZ33)</f>
        <v>0</v>
      </c>
      <c r="BA32" s="85">
        <f>SUM(BA33:BA33)</f>
        <v>0</v>
      </c>
      <c r="BB32" s="85">
        <f>SUM(BB33:BB33)</f>
        <v>0</v>
      </c>
      <c r="BC32" s="85">
        <f>SUM(BC33:BC33)</f>
        <v>0</v>
      </c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</row>
    <row r="33" spans="1:1024" ht="15.75" customHeight="1" outlineLevel="1" x14ac:dyDescent="0.2">
      <c r="A33" s="93" t="s">
        <v>298</v>
      </c>
      <c r="B33" s="94" t="s">
        <v>129</v>
      </c>
      <c r="C33" s="95" t="s">
        <v>78</v>
      </c>
      <c r="D33" s="85">
        <f t="shared" ref="D33" si="109">E33</f>
        <v>0.72855004000000001</v>
      </c>
      <c r="E33" s="85">
        <f t="shared" ref="E33" si="110">SUM(F33:I33)</f>
        <v>0.72855004000000001</v>
      </c>
      <c r="F33" s="85">
        <f t="shared" ref="F33" si="111">SUM(K33,P33,U33,Z33)</f>
        <v>0</v>
      </c>
      <c r="G33" s="85">
        <f t="shared" ref="G33" si="112">SUM(L33,Q33,V33,AA33)</f>
        <v>0</v>
      </c>
      <c r="H33" s="85">
        <f t="shared" ref="H33" si="113">SUM(M33,R33,W33,AB33)</f>
        <v>0.72855004000000001</v>
      </c>
      <c r="I33" s="85">
        <f t="shared" ref="I33" si="114">SUM(N33,S33,X33,AC33)</f>
        <v>0</v>
      </c>
      <c r="J33" s="85" t="s">
        <v>76</v>
      </c>
      <c r="K33" s="85" t="s">
        <v>76</v>
      </c>
      <c r="L33" s="85" t="s">
        <v>76</v>
      </c>
      <c r="M33" s="85" t="s">
        <v>76</v>
      </c>
      <c r="N33" s="96" t="s">
        <v>76</v>
      </c>
      <c r="O33" s="85" t="s">
        <v>76</v>
      </c>
      <c r="P33" s="85" t="s">
        <v>76</v>
      </c>
      <c r="Q33" s="85" t="s">
        <v>76</v>
      </c>
      <c r="R33" s="85" t="s">
        <v>76</v>
      </c>
      <c r="S33" s="96" t="s">
        <v>76</v>
      </c>
      <c r="T33" s="85" t="s">
        <v>76</v>
      </c>
      <c r="U33" s="85" t="s">
        <v>76</v>
      </c>
      <c r="V33" s="85" t="s">
        <v>76</v>
      </c>
      <c r="W33" s="85" t="s">
        <v>76</v>
      </c>
      <c r="X33" s="96" t="s">
        <v>76</v>
      </c>
      <c r="Y33" s="85">
        <f>SUM(Z33:AC33)</f>
        <v>0.72855004000000001</v>
      </c>
      <c r="Z33" s="85">
        <f>SUM(Z34:Z34)</f>
        <v>0</v>
      </c>
      <c r="AA33" s="85">
        <f>SUM(AA34:AA34)</f>
        <v>0</v>
      </c>
      <c r="AB33" s="85">
        <f>SUM(AB34:AB34)</f>
        <v>0.72855004000000001</v>
      </c>
      <c r="AC33" s="96">
        <f>SUM(AC34:AC34)</f>
        <v>0</v>
      </c>
      <c r="AD33" s="85">
        <f t="shared" ref="AD33" si="115">AE33</f>
        <v>2.8000000000000001E-2</v>
      </c>
      <c r="AE33" s="85">
        <f t="shared" ref="AE33" si="116">SUM(AF33:AI33)</f>
        <v>2.8000000000000001E-2</v>
      </c>
      <c r="AF33" s="85">
        <f t="shared" ref="AF33" si="117">SUM(AK33,AP33,AU33,AZ33)</f>
        <v>0</v>
      </c>
      <c r="AG33" s="85">
        <f t="shared" ref="AG33" si="118">SUM(AL33,AQ33,AV33,BA33)</f>
        <v>0</v>
      </c>
      <c r="AH33" s="85">
        <f t="shared" ref="AH33" si="119">SUM(AM33,AR33,AW33,BB33)</f>
        <v>2.8000000000000001E-2</v>
      </c>
      <c r="AI33" s="85">
        <f t="shared" ref="AI33" si="120">SUM(AN33,AS33,AX33,BC33)</f>
        <v>0</v>
      </c>
      <c r="AJ33" s="85">
        <f t="shared" ref="AJ33" si="121">SUM(AK33:AN33)</f>
        <v>0</v>
      </c>
      <c r="AK33" s="85">
        <f>SUM(AK34:AK34)</f>
        <v>0</v>
      </c>
      <c r="AL33" s="85">
        <f>SUM(AL34:AL34)</f>
        <v>0</v>
      </c>
      <c r="AM33" s="85">
        <f>SUM(AM34:AM34)</f>
        <v>0</v>
      </c>
      <c r="AN33" s="96">
        <f>SUM(AN34:AN34)</f>
        <v>0</v>
      </c>
      <c r="AO33" s="85">
        <f t="shared" ref="AO33" si="122">SUM(AP33:AS33)</f>
        <v>2.8000000000000001E-2</v>
      </c>
      <c r="AP33" s="85">
        <f>SUM(AP34:AP34)</f>
        <v>0</v>
      </c>
      <c r="AQ33" s="85">
        <f>SUM(AQ34:AQ34)</f>
        <v>0</v>
      </c>
      <c r="AR33" s="85">
        <f>SUM(AR34:AR34)</f>
        <v>2.8000000000000001E-2</v>
      </c>
      <c r="AS33" s="85">
        <f>SUM(AS34:AS34)</f>
        <v>0</v>
      </c>
      <c r="AT33" s="85">
        <f t="shared" ref="AT33" si="123">SUM(AU33:AX33)</f>
        <v>0</v>
      </c>
      <c r="AU33" s="85">
        <f>SUM(AU34:AU34)</f>
        <v>0</v>
      </c>
      <c r="AV33" s="85">
        <f>SUM(AV34:AV34)</f>
        <v>0</v>
      </c>
      <c r="AW33" s="85">
        <f>SUM(AW34:AW34)</f>
        <v>0</v>
      </c>
      <c r="AX33" s="96">
        <f>SUM(AX34:AX34)</f>
        <v>0</v>
      </c>
      <c r="AY33" s="85">
        <f t="shared" ref="AY33" si="124">SUM(AZ33:BC33)</f>
        <v>0</v>
      </c>
      <c r="AZ33" s="85">
        <f>SUM(AZ34:AZ34)</f>
        <v>0</v>
      </c>
      <c r="BA33" s="85">
        <f>SUM(BA34:BA34)</f>
        <v>0</v>
      </c>
      <c r="BB33" s="85">
        <f>SUM(BB34:BB34)</f>
        <v>0</v>
      </c>
      <c r="BC33" s="85">
        <f>SUM(BC34:BC34)</f>
        <v>0</v>
      </c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</row>
    <row r="34" spans="1:1024" ht="27.75" customHeight="1" outlineLevel="1" x14ac:dyDescent="0.2">
      <c r="A34" s="87" t="s">
        <v>298</v>
      </c>
      <c r="B34" s="91" t="s">
        <v>257</v>
      </c>
      <c r="C34" s="92" t="s">
        <v>299</v>
      </c>
      <c r="D34" s="33">
        <f t="shared" ref="D34:D35" si="125">E34</f>
        <v>0.72855004000000001</v>
      </c>
      <c r="E34" s="33">
        <f t="shared" ref="E34" si="126">SUM(F34:I34)</f>
        <v>0.72855004000000001</v>
      </c>
      <c r="F34" s="33">
        <f t="shared" ref="F34:F35" si="127">SUM(K34,P34,U34,Z34)</f>
        <v>0</v>
      </c>
      <c r="G34" s="33">
        <f t="shared" ref="G34:G35" si="128">SUM(L34,Q34,V34,AA34)</f>
        <v>0</v>
      </c>
      <c r="H34" s="33">
        <f t="shared" ref="H34:H35" si="129">SUM(M34,R34,W34,AB34)</f>
        <v>0.72855004000000001</v>
      </c>
      <c r="I34" s="33">
        <f t="shared" ref="I34:I35" si="130">SUM(N34,S34,X34,AC34)</f>
        <v>0</v>
      </c>
      <c r="J34" s="33" t="s">
        <v>76</v>
      </c>
      <c r="K34" s="33" t="s">
        <v>76</v>
      </c>
      <c r="L34" s="33" t="s">
        <v>76</v>
      </c>
      <c r="M34" s="33" t="s">
        <v>76</v>
      </c>
      <c r="N34" s="12" t="s">
        <v>76</v>
      </c>
      <c r="O34" s="33" t="s">
        <v>76</v>
      </c>
      <c r="P34" s="33" t="s">
        <v>76</v>
      </c>
      <c r="Q34" s="33" t="s">
        <v>76</v>
      </c>
      <c r="R34" s="33" t="s">
        <v>76</v>
      </c>
      <c r="S34" s="12" t="s">
        <v>76</v>
      </c>
      <c r="T34" s="33" t="s">
        <v>76</v>
      </c>
      <c r="U34" s="33" t="s">
        <v>76</v>
      </c>
      <c r="V34" s="33" t="s">
        <v>76</v>
      </c>
      <c r="W34" s="33" t="s">
        <v>76</v>
      </c>
      <c r="X34" s="12" t="s">
        <v>76</v>
      </c>
      <c r="Y34" s="33">
        <f t="shared" ref="Y34:Y35" si="131">SUM(Z34:AC34)</f>
        <v>0.72855004000000001</v>
      </c>
      <c r="Z34" s="33">
        <v>0</v>
      </c>
      <c r="AA34" s="33">
        <v>0</v>
      </c>
      <c r="AB34" s="33">
        <v>0.72855004000000001</v>
      </c>
      <c r="AC34" s="12">
        <v>0</v>
      </c>
      <c r="AD34" s="33">
        <f t="shared" ref="AD34:AD35" si="132">AE34</f>
        <v>2.8000000000000001E-2</v>
      </c>
      <c r="AE34" s="33">
        <f t="shared" ref="AE34:AE35" si="133">SUM(AF34:AI34)</f>
        <v>2.8000000000000001E-2</v>
      </c>
      <c r="AF34" s="33">
        <f t="shared" ref="AF34:AF35" si="134">SUM(AK34,AP34,AU34,AZ34)</f>
        <v>0</v>
      </c>
      <c r="AG34" s="33">
        <f t="shared" ref="AG34:AG35" si="135">SUM(AL34,AQ34,AV34,BA34)</f>
        <v>0</v>
      </c>
      <c r="AH34" s="33">
        <f t="shared" ref="AH34:AH35" si="136">SUM(AM34,AR34,AW34,BB34)</f>
        <v>2.8000000000000001E-2</v>
      </c>
      <c r="AI34" s="33">
        <f t="shared" ref="AI34:AI35" si="137">SUM(AN34,AS34,AX34,BC34)</f>
        <v>0</v>
      </c>
      <c r="AJ34" s="33">
        <f t="shared" ref="AJ34:AJ35" si="138">SUM(AK34:AN34)</f>
        <v>0</v>
      </c>
      <c r="AK34" s="33">
        <v>0</v>
      </c>
      <c r="AL34" s="33">
        <v>0</v>
      </c>
      <c r="AM34" s="33">
        <v>0</v>
      </c>
      <c r="AN34" s="12">
        <v>0</v>
      </c>
      <c r="AO34" s="33">
        <f t="shared" ref="AO34:AO35" si="139">SUM(AP34:AS34)</f>
        <v>2.8000000000000001E-2</v>
      </c>
      <c r="AP34" s="33">
        <v>0</v>
      </c>
      <c r="AQ34" s="33">
        <v>0</v>
      </c>
      <c r="AR34" s="33">
        <v>2.8000000000000001E-2</v>
      </c>
      <c r="AS34" s="33">
        <v>0</v>
      </c>
      <c r="AT34" s="33">
        <f t="shared" ref="AT34:AT35" si="140">SUM(AU34:AX34)</f>
        <v>0</v>
      </c>
      <c r="AU34" s="33">
        <v>0</v>
      </c>
      <c r="AV34" s="33">
        <v>0</v>
      </c>
      <c r="AW34" s="33">
        <v>0</v>
      </c>
      <c r="AX34" s="12">
        <v>0</v>
      </c>
      <c r="AY34" s="33">
        <f t="shared" ref="AY34:AY35" si="141">SUM(AZ34:BC34)</f>
        <v>0</v>
      </c>
      <c r="AZ34" s="33">
        <v>0</v>
      </c>
      <c r="BA34" s="33">
        <v>0</v>
      </c>
      <c r="BB34" s="33">
        <v>0</v>
      </c>
      <c r="BC34" s="33">
        <v>0</v>
      </c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</row>
    <row r="35" spans="1:1024" ht="56.25" customHeight="1" outlineLevel="1" x14ac:dyDescent="0.2">
      <c r="A35" s="89" t="s">
        <v>300</v>
      </c>
      <c r="B35" s="88" t="s">
        <v>301</v>
      </c>
      <c r="C35" s="95" t="s">
        <v>78</v>
      </c>
      <c r="D35" s="85">
        <f t="shared" si="125"/>
        <v>5.4105087699999999</v>
      </c>
      <c r="E35" s="85">
        <f t="shared" ref="E35" si="142">SUM(F35:I35)</f>
        <v>5.4105087699999999</v>
      </c>
      <c r="F35" s="85">
        <f t="shared" si="127"/>
        <v>0</v>
      </c>
      <c r="G35" s="85">
        <f t="shared" si="128"/>
        <v>0</v>
      </c>
      <c r="H35" s="85">
        <f t="shared" si="129"/>
        <v>5.4105087699999999</v>
      </c>
      <c r="I35" s="85">
        <f t="shared" si="130"/>
        <v>0</v>
      </c>
      <c r="J35" s="85" t="s">
        <v>76</v>
      </c>
      <c r="K35" s="85" t="s">
        <v>76</v>
      </c>
      <c r="L35" s="85" t="s">
        <v>76</v>
      </c>
      <c r="M35" s="85" t="s">
        <v>76</v>
      </c>
      <c r="N35" s="96" t="s">
        <v>76</v>
      </c>
      <c r="O35" s="85" t="s">
        <v>76</v>
      </c>
      <c r="P35" s="85" t="s">
        <v>76</v>
      </c>
      <c r="Q35" s="85" t="s">
        <v>76</v>
      </c>
      <c r="R35" s="85" t="s">
        <v>76</v>
      </c>
      <c r="S35" s="96" t="s">
        <v>76</v>
      </c>
      <c r="T35" s="85" t="s">
        <v>76</v>
      </c>
      <c r="U35" s="85" t="s">
        <v>76</v>
      </c>
      <c r="V35" s="85" t="s">
        <v>76</v>
      </c>
      <c r="W35" s="85" t="s">
        <v>76</v>
      </c>
      <c r="X35" s="96" t="s">
        <v>76</v>
      </c>
      <c r="Y35" s="85">
        <f t="shared" si="131"/>
        <v>5.4105087699999999</v>
      </c>
      <c r="Z35" s="85">
        <f t="shared" ref="Z35:AA35" si="143">SUM(Z36,Z39)</f>
        <v>0</v>
      </c>
      <c r="AA35" s="85">
        <f t="shared" si="143"/>
        <v>0</v>
      </c>
      <c r="AB35" s="85">
        <f>SUM(AB36,AB39)</f>
        <v>5.4105087699999999</v>
      </c>
      <c r="AC35" s="85">
        <f>SUM(AC36,AC39)</f>
        <v>0</v>
      </c>
      <c r="AD35" s="85">
        <f t="shared" si="132"/>
        <v>4.1648653600000003</v>
      </c>
      <c r="AE35" s="85">
        <f t="shared" si="133"/>
        <v>4.1648653600000003</v>
      </c>
      <c r="AF35" s="85">
        <f t="shared" si="134"/>
        <v>0</v>
      </c>
      <c r="AG35" s="85">
        <f t="shared" si="135"/>
        <v>0</v>
      </c>
      <c r="AH35" s="85">
        <f t="shared" si="136"/>
        <v>4.1648653600000003</v>
      </c>
      <c r="AI35" s="85">
        <f t="shared" si="137"/>
        <v>0</v>
      </c>
      <c r="AJ35" s="85">
        <f>SUM(AJ36,AJ39)</f>
        <v>4.1648653600000003</v>
      </c>
      <c r="AK35" s="85">
        <f t="shared" ref="AK35:BC35" si="144">SUM(AK36,AK39)</f>
        <v>0</v>
      </c>
      <c r="AL35" s="85">
        <f t="shared" si="144"/>
        <v>0</v>
      </c>
      <c r="AM35" s="85">
        <f t="shared" si="144"/>
        <v>4.1648653600000003</v>
      </c>
      <c r="AN35" s="85">
        <f t="shared" si="144"/>
        <v>0</v>
      </c>
      <c r="AO35" s="85">
        <f t="shared" si="144"/>
        <v>0</v>
      </c>
      <c r="AP35" s="85">
        <f t="shared" si="144"/>
        <v>0</v>
      </c>
      <c r="AQ35" s="85">
        <f t="shared" si="144"/>
        <v>0</v>
      </c>
      <c r="AR35" s="85">
        <f t="shared" si="144"/>
        <v>0</v>
      </c>
      <c r="AS35" s="85">
        <f t="shared" si="144"/>
        <v>0</v>
      </c>
      <c r="AT35" s="85">
        <f t="shared" si="144"/>
        <v>0</v>
      </c>
      <c r="AU35" s="85">
        <f t="shared" si="144"/>
        <v>0</v>
      </c>
      <c r="AV35" s="85">
        <f t="shared" si="144"/>
        <v>0</v>
      </c>
      <c r="AW35" s="85">
        <f t="shared" si="144"/>
        <v>0</v>
      </c>
      <c r="AX35" s="85">
        <f t="shared" si="144"/>
        <v>0</v>
      </c>
      <c r="AY35" s="85">
        <f t="shared" si="144"/>
        <v>0</v>
      </c>
      <c r="AZ35" s="85">
        <f t="shared" si="144"/>
        <v>0</v>
      </c>
      <c r="BA35" s="85">
        <f t="shared" si="144"/>
        <v>0</v>
      </c>
      <c r="BB35" s="85">
        <f t="shared" si="144"/>
        <v>0</v>
      </c>
      <c r="BC35" s="85">
        <f t="shared" si="144"/>
        <v>0</v>
      </c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</row>
    <row r="36" spans="1:1024" ht="13.5" customHeight="1" outlineLevel="1" x14ac:dyDescent="0.2">
      <c r="A36" s="93" t="s">
        <v>302</v>
      </c>
      <c r="B36" s="94" t="s">
        <v>129</v>
      </c>
      <c r="C36" s="95" t="s">
        <v>78</v>
      </c>
      <c r="D36" s="85">
        <f t="shared" ref="D36" si="145">E36</f>
        <v>3.7310360999999999</v>
      </c>
      <c r="E36" s="85">
        <f t="shared" ref="E36" si="146">SUM(F36:I36)</f>
        <v>3.7310360999999999</v>
      </c>
      <c r="F36" s="85">
        <f t="shared" ref="F36" si="147">SUM(K36,P36,U36,Z36)</f>
        <v>0</v>
      </c>
      <c r="G36" s="85">
        <f t="shared" ref="G36" si="148">SUM(L36,Q36,V36,AA36)</f>
        <v>0</v>
      </c>
      <c r="H36" s="85">
        <f>SUM(M36,R36,W36,AB36)</f>
        <v>3.7310360999999999</v>
      </c>
      <c r="I36" s="85">
        <f t="shared" ref="I36" si="149">SUM(N36,S36,X36,AC36)</f>
        <v>0</v>
      </c>
      <c r="J36" s="85" t="s">
        <v>76</v>
      </c>
      <c r="K36" s="85" t="s">
        <v>76</v>
      </c>
      <c r="L36" s="85" t="s">
        <v>76</v>
      </c>
      <c r="M36" s="85" t="s">
        <v>76</v>
      </c>
      <c r="N36" s="96" t="s">
        <v>76</v>
      </c>
      <c r="O36" s="85" t="s">
        <v>76</v>
      </c>
      <c r="P36" s="85" t="s">
        <v>76</v>
      </c>
      <c r="Q36" s="85" t="s">
        <v>76</v>
      </c>
      <c r="R36" s="85" t="s">
        <v>76</v>
      </c>
      <c r="S36" s="96" t="s">
        <v>76</v>
      </c>
      <c r="T36" s="85" t="s">
        <v>76</v>
      </c>
      <c r="U36" s="85" t="s">
        <v>76</v>
      </c>
      <c r="V36" s="85" t="s">
        <v>76</v>
      </c>
      <c r="W36" s="85" t="s">
        <v>76</v>
      </c>
      <c r="X36" s="96" t="s">
        <v>76</v>
      </c>
      <c r="Y36" s="85">
        <f>SUM(Z36:AC36)</f>
        <v>3.7310360999999999</v>
      </c>
      <c r="Z36" s="85">
        <f t="shared" ref="Z36:AA36" si="150">SUM(Z37:Z38)</f>
        <v>0</v>
      </c>
      <c r="AA36" s="85">
        <f t="shared" si="150"/>
        <v>0</v>
      </c>
      <c r="AB36" s="85">
        <f>SUM(AB37:AB38)</f>
        <v>3.7310360999999999</v>
      </c>
      <c r="AC36" s="85">
        <f>SUM(AC37:AC38)</f>
        <v>0</v>
      </c>
      <c r="AD36" s="85">
        <f t="shared" ref="AD36" si="151">AE36</f>
        <v>3.20013814</v>
      </c>
      <c r="AE36" s="85">
        <f t="shared" ref="AE36" si="152">SUM(AF36:AI36)</f>
        <v>3.20013814</v>
      </c>
      <c r="AF36" s="85">
        <f t="shared" ref="AF36" si="153">SUM(AK36,AP36,AU36,AZ36)</f>
        <v>0</v>
      </c>
      <c r="AG36" s="85">
        <f t="shared" ref="AG36" si="154">SUM(AL36,AQ36,AV36,BA36)</f>
        <v>0</v>
      </c>
      <c r="AH36" s="85">
        <f t="shared" ref="AH36" si="155">SUM(AM36,AR36,AW36,BB36)</f>
        <v>3.20013814</v>
      </c>
      <c r="AI36" s="85">
        <f t="shared" ref="AI36" si="156">SUM(AN36,AS36,AX36,BC36)</f>
        <v>0</v>
      </c>
      <c r="AJ36" s="85">
        <f>SUM(AJ37:AJ38)</f>
        <v>3.20013814</v>
      </c>
      <c r="AK36" s="85">
        <f t="shared" ref="AK36:AW36" si="157">SUM(AK37:AK38)</f>
        <v>0</v>
      </c>
      <c r="AL36" s="85">
        <f t="shared" si="157"/>
        <v>0</v>
      </c>
      <c r="AM36" s="85">
        <f t="shared" si="157"/>
        <v>3.20013814</v>
      </c>
      <c r="AN36" s="85">
        <f t="shared" si="157"/>
        <v>0</v>
      </c>
      <c r="AO36" s="85">
        <f t="shared" si="157"/>
        <v>0</v>
      </c>
      <c r="AP36" s="85">
        <f t="shared" si="157"/>
        <v>0</v>
      </c>
      <c r="AQ36" s="85">
        <f t="shared" si="157"/>
        <v>0</v>
      </c>
      <c r="AR36" s="85">
        <f t="shared" si="157"/>
        <v>0</v>
      </c>
      <c r="AS36" s="85">
        <f t="shared" si="157"/>
        <v>0</v>
      </c>
      <c r="AT36" s="85">
        <f t="shared" si="157"/>
        <v>0</v>
      </c>
      <c r="AU36" s="85">
        <f t="shared" si="157"/>
        <v>0</v>
      </c>
      <c r="AV36" s="85">
        <f t="shared" si="157"/>
        <v>0</v>
      </c>
      <c r="AW36" s="85">
        <f t="shared" si="157"/>
        <v>0</v>
      </c>
      <c r="AX36" s="85">
        <f>SUM(AX37:AX38)</f>
        <v>0</v>
      </c>
      <c r="AY36" s="85">
        <f t="shared" ref="AY36" si="158">SUM(AY37:AY38)</f>
        <v>0</v>
      </c>
      <c r="AZ36" s="85">
        <f t="shared" ref="AZ36" si="159">SUM(AZ37:AZ38)</f>
        <v>0</v>
      </c>
      <c r="BA36" s="85">
        <f t="shared" ref="BA36" si="160">SUM(BA37:BA38)</f>
        <v>0</v>
      </c>
      <c r="BB36" s="85">
        <f t="shared" ref="BB36" si="161">SUM(BB37:BB38)</f>
        <v>0</v>
      </c>
      <c r="BC36" s="85">
        <f t="shared" ref="BC36" si="162">SUM(BC37:BC38)</f>
        <v>0</v>
      </c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</row>
    <row r="37" spans="1:1024" ht="27" customHeight="1" outlineLevel="1" x14ac:dyDescent="0.2">
      <c r="A37" s="87" t="s">
        <v>302</v>
      </c>
      <c r="B37" s="91" t="s">
        <v>166</v>
      </c>
      <c r="C37" s="92" t="s">
        <v>303</v>
      </c>
      <c r="D37" s="33">
        <f t="shared" ref="D37:D39" si="163">E37</f>
        <v>0.51849586000000003</v>
      </c>
      <c r="E37" s="33">
        <f t="shared" ref="E37:E38" si="164">SUM(F37:I37)</f>
        <v>0.51849586000000003</v>
      </c>
      <c r="F37" s="33">
        <f t="shared" ref="F37:F39" si="165">SUM(K37,P37,U37,Z37)</f>
        <v>0</v>
      </c>
      <c r="G37" s="33">
        <f t="shared" ref="G37:G39" si="166">SUM(L37,Q37,V37,AA37)</f>
        <v>0</v>
      </c>
      <c r="H37" s="33">
        <f t="shared" ref="H37:H39" si="167">SUM(M37,R37,W37,AB37)</f>
        <v>0.51849586000000003</v>
      </c>
      <c r="I37" s="33">
        <f t="shared" ref="I37:I39" si="168">SUM(N37,S37,X37,AC37)</f>
        <v>0</v>
      </c>
      <c r="J37" s="33" t="s">
        <v>76</v>
      </c>
      <c r="K37" s="33" t="s">
        <v>76</v>
      </c>
      <c r="L37" s="33" t="s">
        <v>76</v>
      </c>
      <c r="M37" s="33" t="s">
        <v>76</v>
      </c>
      <c r="N37" s="12" t="s">
        <v>76</v>
      </c>
      <c r="O37" s="33" t="s">
        <v>76</v>
      </c>
      <c r="P37" s="33" t="s">
        <v>76</v>
      </c>
      <c r="Q37" s="33" t="s">
        <v>76</v>
      </c>
      <c r="R37" s="33" t="s">
        <v>76</v>
      </c>
      <c r="S37" s="12" t="s">
        <v>76</v>
      </c>
      <c r="T37" s="33" t="s">
        <v>76</v>
      </c>
      <c r="U37" s="33" t="s">
        <v>76</v>
      </c>
      <c r="V37" s="33" t="s">
        <v>76</v>
      </c>
      <c r="W37" s="33" t="s">
        <v>76</v>
      </c>
      <c r="X37" s="12" t="s">
        <v>76</v>
      </c>
      <c r="Y37" s="33">
        <f t="shared" ref="Y37:Y38" si="169">SUM(Z37:AC37)</f>
        <v>0.51849586000000003</v>
      </c>
      <c r="Z37" s="33">
        <v>0</v>
      </c>
      <c r="AA37" s="33">
        <v>0</v>
      </c>
      <c r="AB37" s="33">
        <v>0.51849586000000003</v>
      </c>
      <c r="AC37" s="12">
        <v>0</v>
      </c>
      <c r="AD37" s="33">
        <f t="shared" ref="AD37:AD39" si="170">AE37</f>
        <v>0</v>
      </c>
      <c r="AE37" s="33">
        <f t="shared" ref="AE37:AE39" si="171">SUM(AF37:AI37)</f>
        <v>0</v>
      </c>
      <c r="AF37" s="33">
        <f t="shared" ref="AF37:AF39" si="172">SUM(AK37,AP37,AU37,AZ37)</f>
        <v>0</v>
      </c>
      <c r="AG37" s="33">
        <f t="shared" ref="AG37:AG39" si="173">SUM(AL37,AQ37,AV37,BA37)</f>
        <v>0</v>
      </c>
      <c r="AH37" s="33">
        <f t="shared" ref="AH37:AH39" si="174">SUM(AM37,AR37,AW37,BB37)</f>
        <v>0</v>
      </c>
      <c r="AI37" s="33">
        <f t="shared" ref="AI37:AI39" si="175">SUM(AN37,AS37,AX37,BC37)</f>
        <v>0</v>
      </c>
      <c r="AJ37" s="33">
        <f t="shared" ref="AJ37:AJ39" si="176">SUM(AK37:AN37)</f>
        <v>0</v>
      </c>
      <c r="AK37" s="33">
        <v>0</v>
      </c>
      <c r="AL37" s="33">
        <v>0</v>
      </c>
      <c r="AM37" s="33">
        <v>0</v>
      </c>
      <c r="AN37" s="12">
        <v>0</v>
      </c>
      <c r="AO37" s="33">
        <f t="shared" ref="AO37:AO39" si="177">SUM(AP37:AS37)</f>
        <v>0</v>
      </c>
      <c r="AP37" s="33">
        <v>0</v>
      </c>
      <c r="AQ37" s="33">
        <v>0</v>
      </c>
      <c r="AR37" s="33">
        <v>0</v>
      </c>
      <c r="AS37" s="33">
        <v>0</v>
      </c>
      <c r="AT37" s="33">
        <f t="shared" ref="AT37:AT39" si="178">SUM(AU37:AX37)</f>
        <v>0</v>
      </c>
      <c r="AU37" s="33">
        <v>0</v>
      </c>
      <c r="AV37" s="33">
        <v>0</v>
      </c>
      <c r="AW37" s="33">
        <v>0</v>
      </c>
      <c r="AX37" s="12">
        <v>0</v>
      </c>
      <c r="AY37" s="33">
        <f t="shared" ref="AY37:AY39" si="179">SUM(AZ37:BC37)</f>
        <v>0</v>
      </c>
      <c r="AZ37" s="33">
        <v>0</v>
      </c>
      <c r="BA37" s="33">
        <v>0</v>
      </c>
      <c r="BB37" s="33">
        <v>0</v>
      </c>
      <c r="BC37" s="33">
        <v>0</v>
      </c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</row>
    <row r="38" spans="1:1024" ht="30.75" customHeight="1" outlineLevel="1" x14ac:dyDescent="0.2">
      <c r="A38" s="87" t="s">
        <v>302</v>
      </c>
      <c r="B38" s="91" t="s">
        <v>168</v>
      </c>
      <c r="C38" s="92" t="s">
        <v>304</v>
      </c>
      <c r="D38" s="33">
        <f t="shared" si="163"/>
        <v>3.21254024</v>
      </c>
      <c r="E38" s="33">
        <f t="shared" si="164"/>
        <v>3.21254024</v>
      </c>
      <c r="F38" s="33">
        <f t="shared" si="165"/>
        <v>0</v>
      </c>
      <c r="G38" s="33">
        <f t="shared" si="166"/>
        <v>0</v>
      </c>
      <c r="H38" s="33">
        <f t="shared" si="167"/>
        <v>3.21254024</v>
      </c>
      <c r="I38" s="33">
        <f t="shared" si="168"/>
        <v>0</v>
      </c>
      <c r="J38" s="33" t="s">
        <v>76</v>
      </c>
      <c r="K38" s="33" t="s">
        <v>76</v>
      </c>
      <c r="L38" s="33" t="s">
        <v>76</v>
      </c>
      <c r="M38" s="33" t="s">
        <v>76</v>
      </c>
      <c r="N38" s="12" t="s">
        <v>76</v>
      </c>
      <c r="O38" s="33" t="s">
        <v>76</v>
      </c>
      <c r="P38" s="33" t="s">
        <v>76</v>
      </c>
      <c r="Q38" s="33" t="s">
        <v>76</v>
      </c>
      <c r="R38" s="33" t="s">
        <v>76</v>
      </c>
      <c r="S38" s="12" t="s">
        <v>76</v>
      </c>
      <c r="T38" s="33" t="s">
        <v>76</v>
      </c>
      <c r="U38" s="33" t="s">
        <v>76</v>
      </c>
      <c r="V38" s="33" t="s">
        <v>76</v>
      </c>
      <c r="W38" s="33" t="s">
        <v>76</v>
      </c>
      <c r="X38" s="12" t="s">
        <v>76</v>
      </c>
      <c r="Y38" s="33">
        <f t="shared" si="169"/>
        <v>3.21254024</v>
      </c>
      <c r="Z38" s="33">
        <v>0</v>
      </c>
      <c r="AA38" s="33">
        <v>0</v>
      </c>
      <c r="AB38" s="33">
        <v>3.21254024</v>
      </c>
      <c r="AC38" s="12">
        <v>0</v>
      </c>
      <c r="AD38" s="33">
        <f t="shared" si="170"/>
        <v>3.20013814</v>
      </c>
      <c r="AE38" s="33">
        <f t="shared" si="171"/>
        <v>3.20013814</v>
      </c>
      <c r="AF38" s="33">
        <f t="shared" si="172"/>
        <v>0</v>
      </c>
      <c r="AG38" s="33">
        <f t="shared" si="173"/>
        <v>0</v>
      </c>
      <c r="AH38" s="33">
        <f t="shared" si="174"/>
        <v>3.20013814</v>
      </c>
      <c r="AI38" s="33">
        <f t="shared" si="175"/>
        <v>0</v>
      </c>
      <c r="AJ38" s="33">
        <f t="shared" si="176"/>
        <v>3.20013814</v>
      </c>
      <c r="AK38" s="33">
        <v>0</v>
      </c>
      <c r="AL38" s="33">
        <v>0</v>
      </c>
      <c r="AM38" s="33">
        <v>3.20013814</v>
      </c>
      <c r="AN38" s="12">
        <v>0</v>
      </c>
      <c r="AO38" s="33">
        <f t="shared" si="177"/>
        <v>0</v>
      </c>
      <c r="AP38" s="33">
        <v>0</v>
      </c>
      <c r="AQ38" s="33">
        <v>0</v>
      </c>
      <c r="AR38" s="33">
        <v>0</v>
      </c>
      <c r="AS38" s="33">
        <v>0</v>
      </c>
      <c r="AT38" s="33">
        <f t="shared" si="178"/>
        <v>0</v>
      </c>
      <c r="AU38" s="33">
        <v>0</v>
      </c>
      <c r="AV38" s="33">
        <v>0</v>
      </c>
      <c r="AW38" s="33">
        <v>0</v>
      </c>
      <c r="AX38" s="12">
        <v>0</v>
      </c>
      <c r="AY38" s="33">
        <f t="shared" si="179"/>
        <v>0</v>
      </c>
      <c r="AZ38" s="33">
        <v>0</v>
      </c>
      <c r="BA38" s="33">
        <v>0</v>
      </c>
      <c r="BB38" s="33">
        <v>0</v>
      </c>
      <c r="BC38" s="33">
        <v>0</v>
      </c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</row>
    <row r="39" spans="1:1024" ht="15" customHeight="1" outlineLevel="1" x14ac:dyDescent="0.2">
      <c r="A39" s="93" t="s">
        <v>305</v>
      </c>
      <c r="B39" s="94" t="s">
        <v>130</v>
      </c>
      <c r="C39" s="95" t="s">
        <v>78</v>
      </c>
      <c r="D39" s="85">
        <f t="shared" si="163"/>
        <v>1.67947267</v>
      </c>
      <c r="E39" s="85">
        <f t="shared" ref="E39" si="180">SUM(F39:I39)</f>
        <v>1.67947267</v>
      </c>
      <c r="F39" s="85">
        <f t="shared" si="165"/>
        <v>0</v>
      </c>
      <c r="G39" s="85">
        <f t="shared" si="166"/>
        <v>0</v>
      </c>
      <c r="H39" s="85">
        <f t="shared" si="167"/>
        <v>1.67947267</v>
      </c>
      <c r="I39" s="85">
        <f t="shared" si="168"/>
        <v>0</v>
      </c>
      <c r="J39" s="85" t="s">
        <v>76</v>
      </c>
      <c r="K39" s="85" t="s">
        <v>76</v>
      </c>
      <c r="L39" s="85" t="s">
        <v>76</v>
      </c>
      <c r="M39" s="85" t="s">
        <v>76</v>
      </c>
      <c r="N39" s="96" t="s">
        <v>76</v>
      </c>
      <c r="O39" s="85" t="s">
        <v>76</v>
      </c>
      <c r="P39" s="85" t="s">
        <v>76</v>
      </c>
      <c r="Q39" s="85" t="s">
        <v>76</v>
      </c>
      <c r="R39" s="85" t="s">
        <v>76</v>
      </c>
      <c r="S39" s="96" t="s">
        <v>76</v>
      </c>
      <c r="T39" s="85" t="s">
        <v>76</v>
      </c>
      <c r="U39" s="85" t="s">
        <v>76</v>
      </c>
      <c r="V39" s="85" t="s">
        <v>76</v>
      </c>
      <c r="W39" s="85" t="s">
        <v>76</v>
      </c>
      <c r="X39" s="96" t="s">
        <v>76</v>
      </c>
      <c r="Y39" s="85">
        <f>SUM(Z39:AC39)</f>
        <v>1.67947267</v>
      </c>
      <c r="Z39" s="85">
        <f>SUM(Z40:Z40)</f>
        <v>0</v>
      </c>
      <c r="AA39" s="85">
        <f>SUM(AA40:AA40)</f>
        <v>0</v>
      </c>
      <c r="AB39" s="85">
        <f>SUM(AB40:AB40)</f>
        <v>1.67947267</v>
      </c>
      <c r="AC39" s="96">
        <f>SUM(AC40:AC40)</f>
        <v>0</v>
      </c>
      <c r="AD39" s="85">
        <f t="shared" si="170"/>
        <v>0.96472722</v>
      </c>
      <c r="AE39" s="85">
        <f t="shared" si="171"/>
        <v>0.96472722</v>
      </c>
      <c r="AF39" s="85">
        <f t="shared" si="172"/>
        <v>0</v>
      </c>
      <c r="AG39" s="85">
        <f t="shared" si="173"/>
        <v>0</v>
      </c>
      <c r="AH39" s="85">
        <f t="shared" si="174"/>
        <v>0.96472722</v>
      </c>
      <c r="AI39" s="85">
        <f t="shared" si="175"/>
        <v>0</v>
      </c>
      <c r="AJ39" s="85">
        <f t="shared" si="176"/>
        <v>0.96472722</v>
      </c>
      <c r="AK39" s="85">
        <f>SUM(AK40:AK40)</f>
        <v>0</v>
      </c>
      <c r="AL39" s="85">
        <f>SUM(AL40:AL40)</f>
        <v>0</v>
      </c>
      <c r="AM39" s="85">
        <f>SUM(AM40:AM40)</f>
        <v>0.96472722</v>
      </c>
      <c r="AN39" s="96">
        <f>SUM(AN40:AN40)</f>
        <v>0</v>
      </c>
      <c r="AO39" s="85">
        <f t="shared" si="177"/>
        <v>0</v>
      </c>
      <c r="AP39" s="85">
        <f>SUM(AP40:AP40)</f>
        <v>0</v>
      </c>
      <c r="AQ39" s="85">
        <f>SUM(AQ40:AQ40)</f>
        <v>0</v>
      </c>
      <c r="AR39" s="85">
        <f>SUM(AR40:AR40)</f>
        <v>0</v>
      </c>
      <c r="AS39" s="85">
        <f>SUM(AS40:AS40)</f>
        <v>0</v>
      </c>
      <c r="AT39" s="85">
        <f t="shared" si="178"/>
        <v>0</v>
      </c>
      <c r="AU39" s="85">
        <f>SUM(AU40:AU40)</f>
        <v>0</v>
      </c>
      <c r="AV39" s="85">
        <f>SUM(AV40:AV40)</f>
        <v>0</v>
      </c>
      <c r="AW39" s="85">
        <f>SUM(AW40:AW40)</f>
        <v>0</v>
      </c>
      <c r="AX39" s="96">
        <f>SUM(AX40:AX40)</f>
        <v>0</v>
      </c>
      <c r="AY39" s="85">
        <f t="shared" si="179"/>
        <v>0</v>
      </c>
      <c r="AZ39" s="85">
        <f>SUM(AZ40:AZ40)</f>
        <v>0</v>
      </c>
      <c r="BA39" s="85">
        <f>SUM(BA40:BA40)</f>
        <v>0</v>
      </c>
      <c r="BB39" s="85">
        <f>SUM(BB40:BB40)</f>
        <v>0</v>
      </c>
      <c r="BC39" s="85">
        <f>SUM(BC40:BC40)</f>
        <v>0</v>
      </c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</row>
    <row r="40" spans="1:1024" ht="31.5" customHeight="1" outlineLevel="1" x14ac:dyDescent="0.2">
      <c r="A40" s="87" t="s">
        <v>305</v>
      </c>
      <c r="B40" s="91" t="s">
        <v>173</v>
      </c>
      <c r="C40" s="92" t="s">
        <v>306</v>
      </c>
      <c r="D40" s="33">
        <f t="shared" ref="D40" si="181">E40</f>
        <v>1.67947267</v>
      </c>
      <c r="E40" s="33">
        <f t="shared" ref="E40" si="182">SUM(F40:I40)</f>
        <v>1.67947267</v>
      </c>
      <c r="F40" s="33">
        <f t="shared" ref="F40" si="183">SUM(K40,P40,U40,Z40)</f>
        <v>0</v>
      </c>
      <c r="G40" s="33">
        <f t="shared" ref="G40" si="184">SUM(L40,Q40,V40,AA40)</f>
        <v>0</v>
      </c>
      <c r="H40" s="33">
        <f t="shared" ref="H40" si="185">SUM(M40,R40,W40,AB40)</f>
        <v>1.67947267</v>
      </c>
      <c r="I40" s="33">
        <f t="shared" ref="I40" si="186">SUM(N40,S40,X40,AC40)</f>
        <v>0</v>
      </c>
      <c r="J40" s="33" t="s">
        <v>76</v>
      </c>
      <c r="K40" s="33" t="s">
        <v>76</v>
      </c>
      <c r="L40" s="33" t="s">
        <v>76</v>
      </c>
      <c r="M40" s="33" t="s">
        <v>76</v>
      </c>
      <c r="N40" s="12" t="s">
        <v>76</v>
      </c>
      <c r="O40" s="33" t="s">
        <v>76</v>
      </c>
      <c r="P40" s="33" t="s">
        <v>76</v>
      </c>
      <c r="Q40" s="33" t="s">
        <v>76</v>
      </c>
      <c r="R40" s="33" t="s">
        <v>76</v>
      </c>
      <c r="S40" s="12" t="s">
        <v>76</v>
      </c>
      <c r="T40" s="33" t="s">
        <v>76</v>
      </c>
      <c r="U40" s="33" t="s">
        <v>76</v>
      </c>
      <c r="V40" s="33" t="s">
        <v>76</v>
      </c>
      <c r="W40" s="33" t="s">
        <v>76</v>
      </c>
      <c r="X40" s="12" t="s">
        <v>76</v>
      </c>
      <c r="Y40" s="33">
        <f t="shared" ref="Y40" si="187">SUM(Z40:AC40)</f>
        <v>1.67947267</v>
      </c>
      <c r="Z40" s="33">
        <v>0</v>
      </c>
      <c r="AA40" s="33">
        <v>0</v>
      </c>
      <c r="AB40" s="33">
        <v>1.67947267</v>
      </c>
      <c r="AC40" s="12">
        <v>0</v>
      </c>
      <c r="AD40" s="33">
        <f t="shared" ref="AD40" si="188">AE40</f>
        <v>0.96472722</v>
      </c>
      <c r="AE40" s="33">
        <f t="shared" ref="AE40" si="189">SUM(AF40:AI40)</f>
        <v>0.96472722</v>
      </c>
      <c r="AF40" s="33">
        <f t="shared" ref="AF40" si="190">SUM(AK40,AP40,AU40,AZ40)</f>
        <v>0</v>
      </c>
      <c r="AG40" s="33">
        <f t="shared" ref="AG40" si="191">SUM(AL40,AQ40,AV40,BA40)</f>
        <v>0</v>
      </c>
      <c r="AH40" s="33">
        <f t="shared" ref="AH40" si="192">SUM(AM40,AR40,AW40,BB40)</f>
        <v>0.96472722</v>
      </c>
      <c r="AI40" s="33">
        <f t="shared" ref="AI40" si="193">SUM(AN40,AS40,AX40,BC40)</f>
        <v>0</v>
      </c>
      <c r="AJ40" s="33">
        <f t="shared" ref="AJ40" si="194">SUM(AK40:AN40)</f>
        <v>0.96472722</v>
      </c>
      <c r="AK40" s="33">
        <v>0</v>
      </c>
      <c r="AL40" s="33">
        <v>0</v>
      </c>
      <c r="AM40" s="33">
        <v>0.96472722</v>
      </c>
      <c r="AN40" s="12">
        <v>0</v>
      </c>
      <c r="AO40" s="33">
        <f t="shared" ref="AO40" si="195">SUM(AP40:AS40)</f>
        <v>0</v>
      </c>
      <c r="AP40" s="33">
        <v>0</v>
      </c>
      <c r="AQ40" s="33">
        <v>0</v>
      </c>
      <c r="AR40" s="33">
        <v>0</v>
      </c>
      <c r="AS40" s="33">
        <v>0</v>
      </c>
      <c r="AT40" s="33">
        <f t="shared" ref="AT40" si="196">SUM(AU40:AX40)</f>
        <v>0</v>
      </c>
      <c r="AU40" s="33">
        <v>0</v>
      </c>
      <c r="AV40" s="33">
        <v>0</v>
      </c>
      <c r="AW40" s="33">
        <v>0</v>
      </c>
      <c r="AX40" s="12">
        <v>0</v>
      </c>
      <c r="AY40" s="33">
        <f t="shared" ref="AY40" si="197">SUM(AZ40:BC40)</f>
        <v>0</v>
      </c>
      <c r="AZ40" s="33">
        <v>0</v>
      </c>
      <c r="BA40" s="33">
        <v>0</v>
      </c>
      <c r="BB40" s="33">
        <v>0</v>
      </c>
      <c r="BC40" s="33">
        <v>0</v>
      </c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</row>
    <row r="41" spans="1:1024" s="11" customFormat="1" ht="25.5" outlineLevel="1" x14ac:dyDescent="0.2">
      <c r="A41" s="19" t="s">
        <v>101</v>
      </c>
      <c r="B41" s="23" t="s">
        <v>102</v>
      </c>
      <c r="C41" s="24" t="s">
        <v>78</v>
      </c>
      <c r="D41" s="35">
        <f t="shared" si="0"/>
        <v>224.23160314999998</v>
      </c>
      <c r="E41" s="35">
        <f t="shared" si="1"/>
        <v>224.23160314999998</v>
      </c>
      <c r="F41" s="35">
        <f t="shared" si="2"/>
        <v>0</v>
      </c>
      <c r="G41" s="35">
        <f t="shared" si="3"/>
        <v>0</v>
      </c>
      <c r="H41" s="35">
        <f t="shared" si="4"/>
        <v>224.23160314999998</v>
      </c>
      <c r="I41" s="35">
        <f t="shared" si="5"/>
        <v>0</v>
      </c>
      <c r="J41" s="35" t="s">
        <v>76</v>
      </c>
      <c r="K41" s="35" t="s">
        <v>76</v>
      </c>
      <c r="L41" s="35" t="s">
        <v>76</v>
      </c>
      <c r="M41" s="35" t="s">
        <v>76</v>
      </c>
      <c r="N41" s="27" t="s">
        <v>76</v>
      </c>
      <c r="O41" s="35" t="s">
        <v>76</v>
      </c>
      <c r="P41" s="35" t="s">
        <v>76</v>
      </c>
      <c r="Q41" s="35" t="s">
        <v>76</v>
      </c>
      <c r="R41" s="35" t="s">
        <v>76</v>
      </c>
      <c r="S41" s="27" t="s">
        <v>76</v>
      </c>
      <c r="T41" s="35" t="s">
        <v>76</v>
      </c>
      <c r="U41" s="35" t="s">
        <v>76</v>
      </c>
      <c r="V41" s="35" t="s">
        <v>76</v>
      </c>
      <c r="W41" s="35" t="s">
        <v>76</v>
      </c>
      <c r="X41" s="27" t="s">
        <v>76</v>
      </c>
      <c r="Y41" s="35">
        <f t="shared" si="6"/>
        <v>224.23160314999998</v>
      </c>
      <c r="Z41" s="35">
        <f>SUM(Z42,Z74,Z88,Z97)</f>
        <v>0</v>
      </c>
      <c r="AA41" s="35">
        <f>SUM(AA42,AA74,AA88,AA97)</f>
        <v>0</v>
      </c>
      <c r="AB41" s="35">
        <f>SUM(AB42,AB74,AB88,AB97)</f>
        <v>224.23160314999998</v>
      </c>
      <c r="AC41" s="27">
        <f>SUM(AC42,AC74,AC88,AC97)</f>
        <v>0</v>
      </c>
      <c r="AD41" s="35">
        <f t="shared" si="8"/>
        <v>43.50566834</v>
      </c>
      <c r="AE41" s="35">
        <f t="shared" si="9"/>
        <v>43.50566834</v>
      </c>
      <c r="AF41" s="35">
        <f t="shared" si="10"/>
        <v>0</v>
      </c>
      <c r="AG41" s="35">
        <f t="shared" si="11"/>
        <v>0</v>
      </c>
      <c r="AH41" s="35">
        <f t="shared" si="12"/>
        <v>43.50566834</v>
      </c>
      <c r="AI41" s="35">
        <f t="shared" si="13"/>
        <v>0</v>
      </c>
      <c r="AJ41" s="35">
        <f t="shared" si="14"/>
        <v>26.512878659999998</v>
      </c>
      <c r="AK41" s="35">
        <f>SUM(AK42,AK74,AK88,AK97)</f>
        <v>0</v>
      </c>
      <c r="AL41" s="35">
        <f>SUM(AL42,AL74,AL88,AL97)</f>
        <v>0</v>
      </c>
      <c r="AM41" s="35">
        <f>SUM(AM42,AM74,AM88,AM97)</f>
        <v>26.512878659999998</v>
      </c>
      <c r="AN41" s="27">
        <f>SUM(AN42,AN74,AN88,AN97)</f>
        <v>0</v>
      </c>
      <c r="AO41" s="35">
        <f t="shared" si="16"/>
        <v>16.992789680000001</v>
      </c>
      <c r="AP41" s="35">
        <f>SUM(AP42,AP74,AP88,AP97)</f>
        <v>0</v>
      </c>
      <c r="AQ41" s="35">
        <f>SUM(AQ42,AQ74,AQ88,AQ97)</f>
        <v>0</v>
      </c>
      <c r="AR41" s="35">
        <f>SUM(AR42,AR74,AR88,AR97)</f>
        <v>16.992789680000001</v>
      </c>
      <c r="AS41" s="35">
        <f>SUM(AS42,AS74,AS88,AS97)</f>
        <v>0</v>
      </c>
      <c r="AT41" s="35">
        <f t="shared" si="18"/>
        <v>0</v>
      </c>
      <c r="AU41" s="35">
        <f>SUM(AU42,AU74,AU88,AU97)</f>
        <v>0</v>
      </c>
      <c r="AV41" s="35">
        <f>SUM(AV42,AV74,AV88,AV97)</f>
        <v>0</v>
      </c>
      <c r="AW41" s="35">
        <f>SUM(AW42,AW74,AW88,AW97)</f>
        <v>0</v>
      </c>
      <c r="AX41" s="27">
        <f>SUM(AX42,AX74,AX88,AX97)</f>
        <v>0</v>
      </c>
      <c r="AY41" s="35">
        <f t="shared" si="69"/>
        <v>0</v>
      </c>
      <c r="AZ41" s="35">
        <f>SUM(AZ42,AZ74,AZ88,AZ97)</f>
        <v>0</v>
      </c>
      <c r="BA41" s="35">
        <f>SUM(BA42,BA74,BA88,BA97)</f>
        <v>0</v>
      </c>
      <c r="BB41" s="35">
        <f>SUM(BB42,BB74,BB88,BB97)</f>
        <v>0</v>
      </c>
      <c r="BC41" s="27">
        <f>SUM(BC42,BC74,BC88,BC97)</f>
        <v>0</v>
      </c>
      <c r="AMJ41" s="10"/>
    </row>
    <row r="42" spans="1:1024" s="11" customFormat="1" ht="54" customHeight="1" outlineLevel="1" x14ac:dyDescent="0.2">
      <c r="A42" s="19" t="s">
        <v>103</v>
      </c>
      <c r="B42" s="23" t="s">
        <v>104</v>
      </c>
      <c r="C42" s="20" t="s">
        <v>78</v>
      </c>
      <c r="D42" s="35">
        <f t="shared" si="0"/>
        <v>75.37464211999999</v>
      </c>
      <c r="E42" s="35">
        <f t="shared" si="1"/>
        <v>75.37464211999999</v>
      </c>
      <c r="F42" s="35">
        <f t="shared" si="2"/>
        <v>0</v>
      </c>
      <c r="G42" s="35">
        <f t="shared" si="3"/>
        <v>0</v>
      </c>
      <c r="H42" s="35">
        <f t="shared" si="4"/>
        <v>75.37464211999999</v>
      </c>
      <c r="I42" s="35">
        <f t="shared" si="5"/>
        <v>0</v>
      </c>
      <c r="J42" s="35" t="s">
        <v>76</v>
      </c>
      <c r="K42" s="35" t="s">
        <v>76</v>
      </c>
      <c r="L42" s="35" t="s">
        <v>76</v>
      </c>
      <c r="M42" s="35" t="s">
        <v>76</v>
      </c>
      <c r="N42" s="27" t="s">
        <v>76</v>
      </c>
      <c r="O42" s="35" t="s">
        <v>76</v>
      </c>
      <c r="P42" s="35" t="s">
        <v>76</v>
      </c>
      <c r="Q42" s="35" t="s">
        <v>76</v>
      </c>
      <c r="R42" s="35" t="s">
        <v>76</v>
      </c>
      <c r="S42" s="27" t="s">
        <v>76</v>
      </c>
      <c r="T42" s="35" t="s">
        <v>76</v>
      </c>
      <c r="U42" s="35" t="s">
        <v>76</v>
      </c>
      <c r="V42" s="35" t="s">
        <v>76</v>
      </c>
      <c r="W42" s="35" t="s">
        <v>76</v>
      </c>
      <c r="X42" s="27" t="s">
        <v>76</v>
      </c>
      <c r="Y42" s="35">
        <f t="shared" si="6"/>
        <v>75.37464211999999</v>
      </c>
      <c r="Z42" s="35">
        <f>SUM(Z43,Z48,Z60)</f>
        <v>0</v>
      </c>
      <c r="AA42" s="35">
        <f>SUM(AA43,AA48,AA60)</f>
        <v>0</v>
      </c>
      <c r="AB42" s="35">
        <f>SUM(AB43,AB48,AB60)</f>
        <v>75.37464211999999</v>
      </c>
      <c r="AC42" s="27">
        <f>SUM(AC43,AC48,AC60)</f>
        <v>0</v>
      </c>
      <c r="AD42" s="35">
        <f t="shared" si="8"/>
        <v>10.956431719999999</v>
      </c>
      <c r="AE42" s="35">
        <f t="shared" si="9"/>
        <v>10.956431719999999</v>
      </c>
      <c r="AF42" s="35">
        <f t="shared" si="10"/>
        <v>0</v>
      </c>
      <c r="AG42" s="35">
        <f t="shared" si="11"/>
        <v>0</v>
      </c>
      <c r="AH42" s="35">
        <f t="shared" si="12"/>
        <v>10.956431719999999</v>
      </c>
      <c r="AI42" s="35">
        <f t="shared" si="13"/>
        <v>0</v>
      </c>
      <c r="AJ42" s="35">
        <f t="shared" si="14"/>
        <v>5.8661087599999995</v>
      </c>
      <c r="AK42" s="35">
        <f>SUM(AK43,AK48,AK60)</f>
        <v>0</v>
      </c>
      <c r="AL42" s="35">
        <f>SUM(AL43,AL48,AL60)</f>
        <v>0</v>
      </c>
      <c r="AM42" s="35">
        <f>SUM(AM43,AM48,AM60)</f>
        <v>5.8661087599999995</v>
      </c>
      <c r="AN42" s="27">
        <f>SUM(AN43,AN48,AN60)</f>
        <v>0</v>
      </c>
      <c r="AO42" s="35">
        <f t="shared" si="16"/>
        <v>5.09032296</v>
      </c>
      <c r="AP42" s="35">
        <f>SUM(AP43,AP48,AP60)</f>
        <v>0</v>
      </c>
      <c r="AQ42" s="35">
        <f>SUM(AQ43,AQ48,AQ60)</f>
        <v>0</v>
      </c>
      <c r="AR42" s="35">
        <f>SUM(AR43,AR48,AR60)</f>
        <v>5.09032296</v>
      </c>
      <c r="AS42" s="35">
        <f>SUM(AS43,AS48,AS60)</f>
        <v>0</v>
      </c>
      <c r="AT42" s="35">
        <f t="shared" si="18"/>
        <v>0</v>
      </c>
      <c r="AU42" s="35">
        <f>SUM(AU43,AU48,AU60)</f>
        <v>0</v>
      </c>
      <c r="AV42" s="35">
        <f>SUM(AV43,AV48,AV60)</f>
        <v>0</v>
      </c>
      <c r="AW42" s="35">
        <f>SUM(AW43,AW48,AW60)</f>
        <v>0</v>
      </c>
      <c r="AX42" s="27">
        <f>SUM(AX43,AX48,AX60)</f>
        <v>0</v>
      </c>
      <c r="AY42" s="35">
        <f t="shared" si="69"/>
        <v>0</v>
      </c>
      <c r="AZ42" s="35">
        <f>SUM(AZ43,AZ48,AZ60)</f>
        <v>0</v>
      </c>
      <c r="BA42" s="35">
        <f>SUM(BA43,BA48,BA60)</f>
        <v>0</v>
      </c>
      <c r="BB42" s="35">
        <f>SUM(BB43,BB48,BB60)</f>
        <v>0</v>
      </c>
      <c r="BC42" s="27">
        <f>SUM(BC43,BC48,BC60)</f>
        <v>0</v>
      </c>
      <c r="AMJ42" s="10"/>
    </row>
    <row r="43" spans="1:1024" s="11" customFormat="1" x14ac:dyDescent="0.2">
      <c r="A43" s="19" t="s">
        <v>149</v>
      </c>
      <c r="B43" s="23" t="s">
        <v>129</v>
      </c>
      <c r="C43" s="24" t="s">
        <v>78</v>
      </c>
      <c r="D43" s="35">
        <f t="shared" si="0"/>
        <v>19.375463289999999</v>
      </c>
      <c r="E43" s="35">
        <f t="shared" si="1"/>
        <v>19.375463289999999</v>
      </c>
      <c r="F43" s="35">
        <f t="shared" si="2"/>
        <v>0</v>
      </c>
      <c r="G43" s="35">
        <f t="shared" si="3"/>
        <v>0</v>
      </c>
      <c r="H43" s="35">
        <f t="shared" si="4"/>
        <v>19.375463289999999</v>
      </c>
      <c r="I43" s="35">
        <f t="shared" si="5"/>
        <v>0</v>
      </c>
      <c r="J43" s="35" t="s">
        <v>76</v>
      </c>
      <c r="K43" s="35" t="s">
        <v>76</v>
      </c>
      <c r="L43" s="35" t="s">
        <v>76</v>
      </c>
      <c r="M43" s="35" t="s">
        <v>76</v>
      </c>
      <c r="N43" s="27" t="s">
        <v>76</v>
      </c>
      <c r="O43" s="35" t="s">
        <v>76</v>
      </c>
      <c r="P43" s="35" t="s">
        <v>76</v>
      </c>
      <c r="Q43" s="35" t="s">
        <v>76</v>
      </c>
      <c r="R43" s="35" t="s">
        <v>76</v>
      </c>
      <c r="S43" s="27" t="s">
        <v>76</v>
      </c>
      <c r="T43" s="35" t="s">
        <v>76</v>
      </c>
      <c r="U43" s="35" t="s">
        <v>76</v>
      </c>
      <c r="V43" s="35" t="s">
        <v>76</v>
      </c>
      <c r="W43" s="35" t="s">
        <v>76</v>
      </c>
      <c r="X43" s="27" t="s">
        <v>76</v>
      </c>
      <c r="Y43" s="35">
        <f t="shared" si="6"/>
        <v>19.375463289999999</v>
      </c>
      <c r="Z43" s="35">
        <f>SUM(Z44:Z47)</f>
        <v>0</v>
      </c>
      <c r="AA43" s="35">
        <f>SUM(AA44:AA47)</f>
        <v>0</v>
      </c>
      <c r="AB43" s="35">
        <f>SUM(AB44:AB47)</f>
        <v>19.375463289999999</v>
      </c>
      <c r="AC43" s="27">
        <f>SUM(AC44:AC47)</f>
        <v>0</v>
      </c>
      <c r="AD43" s="35">
        <f t="shared" si="8"/>
        <v>0.43667829999999996</v>
      </c>
      <c r="AE43" s="35">
        <f t="shared" si="9"/>
        <v>0.43667829999999996</v>
      </c>
      <c r="AF43" s="35">
        <f t="shared" si="10"/>
        <v>0</v>
      </c>
      <c r="AG43" s="35">
        <f t="shared" si="11"/>
        <v>0</v>
      </c>
      <c r="AH43" s="35">
        <f t="shared" si="12"/>
        <v>0.43667829999999996</v>
      </c>
      <c r="AI43" s="35">
        <f t="shared" si="13"/>
        <v>0</v>
      </c>
      <c r="AJ43" s="35">
        <f t="shared" si="14"/>
        <v>0</v>
      </c>
      <c r="AK43" s="35">
        <f>SUM(AK44:AK47)</f>
        <v>0</v>
      </c>
      <c r="AL43" s="35">
        <f>SUM(AL44:AL47)</f>
        <v>0</v>
      </c>
      <c r="AM43" s="35">
        <f>SUM(AM44:AM47)</f>
        <v>0</v>
      </c>
      <c r="AN43" s="27">
        <f>SUM(AN44:AN47)</f>
        <v>0</v>
      </c>
      <c r="AO43" s="35">
        <f t="shared" si="16"/>
        <v>0.43667829999999996</v>
      </c>
      <c r="AP43" s="35">
        <f>SUM(AP44:AP47)</f>
        <v>0</v>
      </c>
      <c r="AQ43" s="35">
        <f>SUM(AQ44:AQ47)</f>
        <v>0</v>
      </c>
      <c r="AR43" s="35">
        <f>SUM(AR44:AR47)</f>
        <v>0.43667829999999996</v>
      </c>
      <c r="AS43" s="35">
        <f>SUM(AS44:AS47)</f>
        <v>0</v>
      </c>
      <c r="AT43" s="35">
        <f t="shared" si="18"/>
        <v>0</v>
      </c>
      <c r="AU43" s="35">
        <f>SUM(AU44:AU47)</f>
        <v>0</v>
      </c>
      <c r="AV43" s="35">
        <f>SUM(AV44:AV47)</f>
        <v>0</v>
      </c>
      <c r="AW43" s="35">
        <f>SUM(AW44:AW47)</f>
        <v>0</v>
      </c>
      <c r="AX43" s="27">
        <f>SUM(AX44:AX47)</f>
        <v>0</v>
      </c>
      <c r="AY43" s="35">
        <f t="shared" si="69"/>
        <v>0</v>
      </c>
      <c r="AZ43" s="35">
        <f>SUM(AZ44:AZ47)</f>
        <v>0</v>
      </c>
      <c r="BA43" s="35">
        <f>SUM(BA44:BA47)</f>
        <v>0</v>
      </c>
      <c r="BB43" s="35">
        <f>SUM(BB44:BB47)</f>
        <v>0</v>
      </c>
      <c r="BC43" s="27">
        <f>SUM(BC44:BC47)</f>
        <v>0</v>
      </c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  <c r="XL43" s="10"/>
      <c r="XM43" s="10"/>
      <c r="XN43" s="10"/>
      <c r="XO43" s="10"/>
      <c r="XP43" s="10"/>
      <c r="XQ43" s="10"/>
      <c r="XR43" s="10"/>
      <c r="XS43" s="10"/>
      <c r="XT43" s="10"/>
      <c r="XU43" s="10"/>
      <c r="XV43" s="10"/>
      <c r="XW43" s="10"/>
      <c r="XX43" s="10"/>
      <c r="XY43" s="10"/>
      <c r="XZ43" s="10"/>
      <c r="YA43" s="10"/>
      <c r="YB43" s="10"/>
      <c r="YC43" s="10"/>
      <c r="YD43" s="10"/>
      <c r="YE43" s="10"/>
      <c r="YF43" s="10"/>
      <c r="YG43" s="10"/>
      <c r="YH43" s="10"/>
      <c r="YI43" s="10"/>
      <c r="YJ43" s="10"/>
      <c r="YK43" s="10"/>
      <c r="YL43" s="10"/>
      <c r="YM43" s="10"/>
      <c r="YN43" s="10"/>
      <c r="YO43" s="10"/>
      <c r="YP43" s="10"/>
      <c r="YQ43" s="10"/>
      <c r="YR43" s="10"/>
      <c r="YS43" s="10"/>
      <c r="YT43" s="10"/>
      <c r="YU43" s="10"/>
      <c r="YV43" s="10"/>
      <c r="YW43" s="10"/>
      <c r="YX43" s="10"/>
      <c r="YY43" s="10"/>
      <c r="YZ43" s="10"/>
      <c r="ZA43" s="10"/>
      <c r="ZB43" s="10"/>
      <c r="ZC43" s="10"/>
      <c r="ZD43" s="10"/>
      <c r="ZE43" s="10"/>
      <c r="ZF43" s="10"/>
      <c r="ZG43" s="10"/>
      <c r="ZH43" s="10"/>
      <c r="ZI43" s="10"/>
      <c r="ZJ43" s="10"/>
      <c r="ZK43" s="10"/>
      <c r="ZL43" s="10"/>
      <c r="ZM43" s="10"/>
      <c r="ZN43" s="10"/>
      <c r="ZO43" s="10"/>
      <c r="ZP43" s="10"/>
      <c r="ZQ43" s="10"/>
      <c r="ZR43" s="10"/>
      <c r="ZS43" s="10"/>
      <c r="ZT43" s="10"/>
      <c r="ZU43" s="10"/>
      <c r="ZV43" s="10"/>
      <c r="ZW43" s="10"/>
      <c r="ZX43" s="10"/>
      <c r="ZY43" s="10"/>
      <c r="ZZ43" s="10"/>
      <c r="AAA43" s="10"/>
      <c r="AAB43" s="10"/>
      <c r="AAC43" s="10"/>
      <c r="AAD43" s="10"/>
      <c r="AAE43" s="10"/>
      <c r="AAF43" s="10"/>
      <c r="AAG43" s="10"/>
      <c r="AAH43" s="10"/>
      <c r="AAI43" s="10"/>
      <c r="AAJ43" s="10"/>
      <c r="AAK43" s="10"/>
      <c r="AAL43" s="10"/>
      <c r="AAM43" s="10"/>
      <c r="AAN43" s="10"/>
      <c r="AAO43" s="10"/>
      <c r="AAP43" s="10"/>
      <c r="AAQ43" s="10"/>
      <c r="AAR43" s="10"/>
      <c r="AAS43" s="10"/>
      <c r="AAT43" s="10"/>
      <c r="AAU43" s="10"/>
      <c r="AAV43" s="10"/>
      <c r="AAW43" s="10"/>
      <c r="AAX43" s="10"/>
      <c r="AAY43" s="10"/>
      <c r="AAZ43" s="10"/>
      <c r="ABA43" s="10"/>
      <c r="ABB43" s="10"/>
      <c r="ABC43" s="10"/>
      <c r="ABD43" s="10"/>
      <c r="ABE43" s="10"/>
      <c r="ABF43" s="10"/>
      <c r="ABG43" s="10"/>
      <c r="ABH43" s="10"/>
      <c r="ABI43" s="10"/>
      <c r="ABJ43" s="10"/>
      <c r="ABK43" s="10"/>
      <c r="ABL43" s="10"/>
      <c r="ABM43" s="10"/>
      <c r="ABN43" s="10"/>
      <c r="ABO43" s="10"/>
      <c r="ABP43" s="10"/>
      <c r="ABQ43" s="10"/>
      <c r="ABR43" s="10"/>
      <c r="ABS43" s="10"/>
      <c r="ABT43" s="10"/>
      <c r="ABU43" s="10"/>
      <c r="ABV43" s="10"/>
      <c r="ABW43" s="10"/>
      <c r="ABX43" s="10"/>
      <c r="ABY43" s="10"/>
      <c r="ABZ43" s="10"/>
      <c r="ACA43" s="10"/>
      <c r="ACB43" s="10"/>
      <c r="ACC43" s="10"/>
      <c r="ACD43" s="10"/>
      <c r="ACE43" s="10"/>
      <c r="ACF43" s="10"/>
      <c r="ACG43" s="10"/>
      <c r="ACH43" s="10"/>
      <c r="ACI43" s="10"/>
      <c r="ACJ43" s="10"/>
      <c r="ACK43" s="10"/>
      <c r="ACL43" s="10"/>
      <c r="ACM43" s="10"/>
      <c r="ACN43" s="10"/>
      <c r="ACO43" s="10"/>
      <c r="ACP43" s="10"/>
      <c r="ACQ43" s="10"/>
      <c r="ACR43" s="10"/>
      <c r="ACS43" s="10"/>
      <c r="ACT43" s="10"/>
      <c r="ACU43" s="10"/>
      <c r="ACV43" s="10"/>
      <c r="ACW43" s="10"/>
      <c r="ACX43" s="10"/>
      <c r="ACY43" s="10"/>
      <c r="ACZ43" s="10"/>
      <c r="ADA43" s="10"/>
      <c r="ADB43" s="10"/>
      <c r="ADC43" s="10"/>
      <c r="ADD43" s="10"/>
      <c r="ADE43" s="10"/>
      <c r="ADF43" s="10"/>
      <c r="ADG43" s="10"/>
      <c r="ADH43" s="10"/>
      <c r="ADI43" s="10"/>
      <c r="ADJ43" s="10"/>
      <c r="ADK43" s="10"/>
      <c r="ADL43" s="10"/>
      <c r="ADM43" s="10"/>
      <c r="ADN43" s="10"/>
      <c r="ADO43" s="10"/>
      <c r="ADP43" s="10"/>
      <c r="ADQ43" s="10"/>
      <c r="ADR43" s="10"/>
      <c r="ADS43" s="10"/>
      <c r="ADT43" s="10"/>
      <c r="ADU43" s="10"/>
      <c r="ADV43" s="10"/>
      <c r="ADW43" s="10"/>
      <c r="ADX43" s="10"/>
      <c r="ADY43" s="10"/>
      <c r="ADZ43" s="10"/>
      <c r="AEA43" s="10"/>
      <c r="AEB43" s="10"/>
      <c r="AEC43" s="10"/>
      <c r="AED43" s="10"/>
      <c r="AEE43" s="10"/>
      <c r="AEF43" s="10"/>
      <c r="AEG43" s="10"/>
      <c r="AEH43" s="10"/>
      <c r="AEI43" s="10"/>
      <c r="AEJ43" s="10"/>
      <c r="AEK43" s="10"/>
      <c r="AEL43" s="10"/>
      <c r="AEM43" s="10"/>
      <c r="AEN43" s="10"/>
      <c r="AEO43" s="10"/>
      <c r="AEP43" s="10"/>
      <c r="AEQ43" s="10"/>
      <c r="AER43" s="10"/>
      <c r="AES43" s="10"/>
      <c r="AET43" s="10"/>
      <c r="AEU43" s="10"/>
      <c r="AEV43" s="10"/>
      <c r="AEW43" s="10"/>
      <c r="AEX43" s="10"/>
      <c r="AEY43" s="10"/>
      <c r="AEZ43" s="10"/>
      <c r="AFA43" s="10"/>
      <c r="AFB43" s="10"/>
      <c r="AFC43" s="10"/>
      <c r="AFD43" s="10"/>
      <c r="AFE43" s="10"/>
      <c r="AFF43" s="10"/>
      <c r="AFG43" s="10"/>
      <c r="AFH43" s="10"/>
      <c r="AFI43" s="10"/>
      <c r="AFJ43" s="10"/>
      <c r="AFK43" s="10"/>
      <c r="AFL43" s="10"/>
      <c r="AFM43" s="10"/>
      <c r="AFN43" s="10"/>
      <c r="AFO43" s="10"/>
      <c r="AFP43" s="10"/>
      <c r="AFQ43" s="10"/>
      <c r="AFR43" s="10"/>
      <c r="AFS43" s="10"/>
      <c r="AFT43" s="10"/>
      <c r="AFU43" s="10"/>
      <c r="AFV43" s="10"/>
      <c r="AFW43" s="10"/>
      <c r="AFX43" s="10"/>
      <c r="AFY43" s="10"/>
      <c r="AFZ43" s="10"/>
      <c r="AGA43" s="10"/>
      <c r="AGB43" s="10"/>
      <c r="AGC43" s="10"/>
      <c r="AGD43" s="10"/>
      <c r="AGE43" s="10"/>
      <c r="AGF43" s="10"/>
      <c r="AGG43" s="10"/>
      <c r="AGH43" s="10"/>
      <c r="AGI43" s="10"/>
      <c r="AGJ43" s="10"/>
      <c r="AGK43" s="10"/>
      <c r="AGL43" s="10"/>
      <c r="AGM43" s="10"/>
      <c r="AGN43" s="10"/>
      <c r="AGO43" s="10"/>
      <c r="AGP43" s="10"/>
      <c r="AGQ43" s="10"/>
      <c r="AGR43" s="10"/>
      <c r="AGS43" s="10"/>
      <c r="AGT43" s="10"/>
      <c r="AGU43" s="10"/>
      <c r="AGV43" s="10"/>
      <c r="AGW43" s="10"/>
      <c r="AGX43" s="10"/>
      <c r="AGY43" s="10"/>
      <c r="AGZ43" s="10"/>
      <c r="AHA43" s="10"/>
      <c r="AHB43" s="10"/>
      <c r="AHC43" s="10"/>
      <c r="AHD43" s="10"/>
      <c r="AHE43" s="10"/>
      <c r="AHF43" s="10"/>
      <c r="AHG43" s="10"/>
      <c r="AHH43" s="10"/>
      <c r="AHI43" s="10"/>
      <c r="AHJ43" s="10"/>
      <c r="AHK43" s="10"/>
      <c r="AHL43" s="10"/>
      <c r="AHM43" s="10"/>
      <c r="AHN43" s="10"/>
      <c r="AHO43" s="10"/>
      <c r="AHP43" s="10"/>
      <c r="AHQ43" s="10"/>
      <c r="AHR43" s="10"/>
      <c r="AHS43" s="10"/>
      <c r="AHT43" s="10"/>
      <c r="AHU43" s="10"/>
      <c r="AHV43" s="10"/>
      <c r="AHW43" s="10"/>
      <c r="AHX43" s="10"/>
      <c r="AHY43" s="10"/>
      <c r="AHZ43" s="10"/>
      <c r="AIA43" s="10"/>
      <c r="AIB43" s="10"/>
      <c r="AIC43" s="10"/>
      <c r="AID43" s="10"/>
      <c r="AIE43" s="10"/>
      <c r="AIF43" s="10"/>
      <c r="AIG43" s="10"/>
      <c r="AIH43" s="10"/>
      <c r="AII43" s="10"/>
      <c r="AIJ43" s="10"/>
      <c r="AIK43" s="10"/>
      <c r="AIL43" s="10"/>
      <c r="AIM43" s="10"/>
      <c r="AIN43" s="10"/>
      <c r="AIO43" s="10"/>
      <c r="AIP43" s="10"/>
      <c r="AIQ43" s="10"/>
      <c r="AIR43" s="10"/>
      <c r="AIS43" s="10"/>
      <c r="AIT43" s="10"/>
      <c r="AIU43" s="10"/>
      <c r="AIV43" s="10"/>
      <c r="AIW43" s="10"/>
      <c r="AIX43" s="10"/>
      <c r="AIY43" s="10"/>
      <c r="AIZ43" s="10"/>
      <c r="AJA43" s="10"/>
      <c r="AJB43" s="10"/>
      <c r="AJC43" s="10"/>
      <c r="AJD43" s="10"/>
      <c r="AJE43" s="10"/>
      <c r="AJF43" s="10"/>
      <c r="AJG43" s="10"/>
      <c r="AJH43" s="10"/>
      <c r="AJI43" s="10"/>
      <c r="AJJ43" s="10"/>
      <c r="AJK43" s="10"/>
      <c r="AJL43" s="10"/>
      <c r="AJM43" s="10"/>
      <c r="AJN43" s="10"/>
      <c r="AJO43" s="10"/>
      <c r="AJP43" s="10"/>
      <c r="AJQ43" s="10"/>
      <c r="AJR43" s="10"/>
      <c r="AJS43" s="10"/>
      <c r="AJT43" s="10"/>
      <c r="AJU43" s="10"/>
      <c r="AJV43" s="10"/>
      <c r="AJW43" s="10"/>
      <c r="AJX43" s="10"/>
      <c r="AJY43" s="10"/>
      <c r="AJZ43" s="10"/>
      <c r="AKA43" s="10"/>
      <c r="AKB43" s="10"/>
      <c r="AKC43" s="10"/>
      <c r="AKD43" s="10"/>
      <c r="AKE43" s="10"/>
      <c r="AKF43" s="10"/>
      <c r="AKG43" s="10"/>
      <c r="AKH43" s="10"/>
      <c r="AKI43" s="10"/>
      <c r="AKJ43" s="10"/>
      <c r="AKK43" s="10"/>
      <c r="AKL43" s="10"/>
      <c r="AKM43" s="10"/>
      <c r="AKN43" s="10"/>
      <c r="AKO43" s="10"/>
      <c r="AKP43" s="10"/>
      <c r="AKQ43" s="10"/>
      <c r="AKR43" s="10"/>
      <c r="AKS43" s="10"/>
      <c r="AKT43" s="10"/>
      <c r="AKU43" s="10"/>
      <c r="AKV43" s="10"/>
      <c r="AKW43" s="10"/>
      <c r="AKX43" s="10"/>
      <c r="AKY43" s="10"/>
      <c r="AKZ43" s="10"/>
      <c r="ALA43" s="10"/>
      <c r="ALB43" s="10"/>
      <c r="ALC43" s="10"/>
      <c r="ALD43" s="10"/>
      <c r="ALE43" s="10"/>
      <c r="ALF43" s="10"/>
      <c r="ALG43" s="10"/>
      <c r="ALH43" s="10"/>
      <c r="ALI43" s="10"/>
      <c r="ALJ43" s="10"/>
      <c r="ALK43" s="10"/>
      <c r="ALL43" s="10"/>
      <c r="ALM43" s="10"/>
      <c r="ALN43" s="10"/>
      <c r="ALO43" s="10"/>
      <c r="ALP43" s="10"/>
      <c r="ALQ43" s="10"/>
      <c r="ALR43" s="10"/>
      <c r="ALS43" s="10"/>
      <c r="ALT43" s="10"/>
      <c r="ALU43" s="10"/>
      <c r="ALV43" s="10"/>
      <c r="ALW43" s="10"/>
      <c r="ALX43" s="10"/>
      <c r="ALY43" s="10"/>
      <c r="ALZ43" s="10"/>
      <c r="AMA43" s="10"/>
      <c r="AMB43" s="10"/>
      <c r="AMC43" s="10"/>
      <c r="AMD43" s="10"/>
      <c r="AME43" s="10"/>
      <c r="AMF43" s="10"/>
      <c r="AMG43" s="10"/>
      <c r="AMH43" s="10"/>
      <c r="AMI43" s="10"/>
      <c r="AMJ43" s="10"/>
    </row>
    <row r="44" spans="1:1024" ht="102" customHeight="1" x14ac:dyDescent="0.2">
      <c r="A44" s="47" t="s">
        <v>149</v>
      </c>
      <c r="B44" s="48" t="s">
        <v>162</v>
      </c>
      <c r="C44" s="46" t="s">
        <v>163</v>
      </c>
      <c r="D44" s="12">
        <f t="shared" si="0"/>
        <v>0.56549333999999996</v>
      </c>
      <c r="E44" s="12">
        <f t="shared" si="1"/>
        <v>0.56549333999999996</v>
      </c>
      <c r="F44" s="12">
        <f t="shared" si="2"/>
        <v>0</v>
      </c>
      <c r="G44" s="12">
        <f t="shared" si="3"/>
        <v>0</v>
      </c>
      <c r="H44" s="12">
        <f t="shared" ref="H44:H77" si="198">SUM(M44,R44,W44,AB44)</f>
        <v>0.56549333999999996</v>
      </c>
      <c r="I44" s="12">
        <f t="shared" ref="I44:I77" si="199">SUM(N44,S44,X44,AC44)</f>
        <v>0</v>
      </c>
      <c r="J44" s="12" t="s">
        <v>76</v>
      </c>
      <c r="K44" s="12" t="s">
        <v>76</v>
      </c>
      <c r="L44" s="12" t="s">
        <v>76</v>
      </c>
      <c r="M44" s="12" t="s">
        <v>76</v>
      </c>
      <c r="N44" s="12" t="s">
        <v>76</v>
      </c>
      <c r="O44" s="12" t="s">
        <v>76</v>
      </c>
      <c r="P44" s="12" t="s">
        <v>76</v>
      </c>
      <c r="Q44" s="12" t="s">
        <v>76</v>
      </c>
      <c r="R44" s="12" t="s">
        <v>76</v>
      </c>
      <c r="S44" s="12" t="s">
        <v>76</v>
      </c>
      <c r="T44" s="12" t="s">
        <v>76</v>
      </c>
      <c r="U44" s="12" t="s">
        <v>76</v>
      </c>
      <c r="V44" s="12" t="s">
        <v>76</v>
      </c>
      <c r="W44" s="12" t="s">
        <v>76</v>
      </c>
      <c r="X44" s="12" t="s">
        <v>76</v>
      </c>
      <c r="Y44" s="33">
        <f t="shared" si="6"/>
        <v>0.56549333999999996</v>
      </c>
      <c r="Z44" s="12">
        <v>0</v>
      </c>
      <c r="AA44" s="12">
        <v>0</v>
      </c>
      <c r="AB44" s="12">
        <v>0.56549333999999996</v>
      </c>
      <c r="AC44" s="12">
        <v>0</v>
      </c>
      <c r="AD44" s="12">
        <f t="shared" si="8"/>
        <v>0.39867829999999999</v>
      </c>
      <c r="AE44" s="12">
        <f t="shared" si="9"/>
        <v>0.39867829999999999</v>
      </c>
      <c r="AF44" s="12">
        <f t="shared" si="10"/>
        <v>0</v>
      </c>
      <c r="AG44" s="12">
        <f t="shared" si="11"/>
        <v>0</v>
      </c>
      <c r="AH44" s="12">
        <f t="shared" ref="AH44:AH77" si="200">SUM(AM44,AR44,AW44,BB44)</f>
        <v>0.39867829999999999</v>
      </c>
      <c r="AI44" s="12">
        <f t="shared" ref="AI44:AI77" si="201">SUM(AN44,AS44,AX44,BC44)</f>
        <v>0</v>
      </c>
      <c r="AJ44" s="12">
        <f t="shared" si="14"/>
        <v>0</v>
      </c>
      <c r="AK44" s="12">
        <v>0</v>
      </c>
      <c r="AL44" s="12">
        <v>0</v>
      </c>
      <c r="AM44" s="51">
        <v>0</v>
      </c>
      <c r="AN44" s="12">
        <v>0</v>
      </c>
      <c r="AO44" s="12">
        <f t="shared" si="16"/>
        <v>0.39867829999999999</v>
      </c>
      <c r="AP44" s="12">
        <v>0</v>
      </c>
      <c r="AQ44" s="12">
        <v>0</v>
      </c>
      <c r="AR44" s="98">
        <v>0.39867829999999999</v>
      </c>
      <c r="AS44" s="12">
        <v>0</v>
      </c>
      <c r="AT44" s="12">
        <f t="shared" si="18"/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f t="shared" si="69"/>
        <v>0</v>
      </c>
      <c r="AZ44" s="12">
        <v>0</v>
      </c>
      <c r="BA44" s="12">
        <v>0</v>
      </c>
      <c r="BB44" s="12">
        <v>0</v>
      </c>
      <c r="BC44" s="12">
        <v>0</v>
      </c>
    </row>
    <row r="45" spans="1:1024" ht="106.5" customHeight="1" x14ac:dyDescent="0.2">
      <c r="A45" s="47" t="s">
        <v>149</v>
      </c>
      <c r="B45" s="49" t="s">
        <v>164</v>
      </c>
      <c r="C45" s="46" t="s">
        <v>165</v>
      </c>
      <c r="D45" s="12">
        <f t="shared" ref="D45" si="202">E45</f>
        <v>12.951925040000001</v>
      </c>
      <c r="E45" s="12">
        <f t="shared" ref="E45" si="203">SUM(F45:I45)</f>
        <v>12.951925040000001</v>
      </c>
      <c r="F45" s="12">
        <f t="shared" ref="F45" si="204">SUM(K45,P45,U45,Z45)</f>
        <v>0</v>
      </c>
      <c r="G45" s="12">
        <f t="shared" ref="G45" si="205">SUM(L45,Q45,V45,AA45)</f>
        <v>0</v>
      </c>
      <c r="H45" s="12">
        <f t="shared" ref="H45" si="206">SUM(M45,R45,W45,AB45)</f>
        <v>12.951925040000001</v>
      </c>
      <c r="I45" s="12">
        <f t="shared" ref="I45" si="207">SUM(N45,S45,X45,AC45)</f>
        <v>0</v>
      </c>
      <c r="J45" s="12" t="s">
        <v>76</v>
      </c>
      <c r="K45" s="12" t="s">
        <v>76</v>
      </c>
      <c r="L45" s="12" t="s">
        <v>76</v>
      </c>
      <c r="M45" s="12" t="s">
        <v>76</v>
      </c>
      <c r="N45" s="12" t="s">
        <v>76</v>
      </c>
      <c r="O45" s="12" t="s">
        <v>76</v>
      </c>
      <c r="P45" s="12" t="s">
        <v>76</v>
      </c>
      <c r="Q45" s="12" t="s">
        <v>76</v>
      </c>
      <c r="R45" s="12" t="s">
        <v>76</v>
      </c>
      <c r="S45" s="12" t="s">
        <v>76</v>
      </c>
      <c r="T45" s="12" t="s">
        <v>76</v>
      </c>
      <c r="U45" s="12" t="s">
        <v>76</v>
      </c>
      <c r="V45" s="12" t="s">
        <v>76</v>
      </c>
      <c r="W45" s="12" t="s">
        <v>76</v>
      </c>
      <c r="X45" s="12" t="s">
        <v>76</v>
      </c>
      <c r="Y45" s="33">
        <f t="shared" ref="Y45:Y47" si="208">SUM(Z45:AC45)</f>
        <v>12.951925040000001</v>
      </c>
      <c r="Z45" s="12">
        <v>0</v>
      </c>
      <c r="AA45" s="12">
        <v>0</v>
      </c>
      <c r="AB45" s="12">
        <v>12.951925040000001</v>
      </c>
      <c r="AC45" s="12">
        <v>0</v>
      </c>
      <c r="AD45" s="12">
        <f t="shared" ref="AD45:AD47" si="209">AE45</f>
        <v>0</v>
      </c>
      <c r="AE45" s="12">
        <f t="shared" ref="AE45:AE47" si="210">SUM(AF45:AI45)</f>
        <v>0</v>
      </c>
      <c r="AF45" s="12">
        <f t="shared" ref="AF45:AF47" si="211">SUM(AK45,AP45,AU45,AZ45)</f>
        <v>0</v>
      </c>
      <c r="AG45" s="12">
        <f t="shared" ref="AG45:AG47" si="212">SUM(AL45,AQ45,AV45,BA45)</f>
        <v>0</v>
      </c>
      <c r="AH45" s="12">
        <f t="shared" ref="AH45:AH47" si="213">SUM(AM45,AR45,AW45,BB45)</f>
        <v>0</v>
      </c>
      <c r="AI45" s="12">
        <f t="shared" ref="AI45:AI47" si="214">SUM(AN45,AS45,AX45,BC45)</f>
        <v>0</v>
      </c>
      <c r="AJ45" s="12">
        <f t="shared" ref="AJ45:AJ47" si="215">SUM(AK45:AN45)</f>
        <v>0</v>
      </c>
      <c r="AK45" s="12">
        <v>0</v>
      </c>
      <c r="AL45" s="12">
        <v>0</v>
      </c>
      <c r="AM45" s="51">
        <v>0</v>
      </c>
      <c r="AN45" s="12">
        <v>0</v>
      </c>
      <c r="AO45" s="12">
        <f t="shared" ref="AO45:AO47" si="216">SUM(AP45:AS45)</f>
        <v>0</v>
      </c>
      <c r="AP45" s="12">
        <v>0</v>
      </c>
      <c r="AQ45" s="12">
        <v>0</v>
      </c>
      <c r="AR45" s="98">
        <v>0</v>
      </c>
      <c r="AS45" s="12">
        <v>0</v>
      </c>
      <c r="AT45" s="12">
        <f t="shared" ref="AT45:AT47" si="217">SUM(AU45:AX45)</f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f t="shared" ref="AY45:AY47" si="218">SUM(AZ45:BC45)</f>
        <v>0</v>
      </c>
      <c r="AZ45" s="12">
        <v>0</v>
      </c>
      <c r="BA45" s="12">
        <v>0</v>
      </c>
      <c r="BB45" s="12">
        <v>0</v>
      </c>
      <c r="BC45" s="12">
        <v>0</v>
      </c>
    </row>
    <row r="46" spans="1:1024" ht="25.5" x14ac:dyDescent="0.2">
      <c r="A46" s="47" t="s">
        <v>149</v>
      </c>
      <c r="B46" s="50" t="s">
        <v>170</v>
      </c>
      <c r="C46" s="46" t="s">
        <v>167</v>
      </c>
      <c r="D46" s="12">
        <f t="shared" si="0"/>
        <v>2.4847705900000001</v>
      </c>
      <c r="E46" s="12">
        <f t="shared" si="1"/>
        <v>2.4847705900000001</v>
      </c>
      <c r="F46" s="12">
        <f t="shared" si="2"/>
        <v>0</v>
      </c>
      <c r="G46" s="12">
        <f t="shared" si="3"/>
        <v>0</v>
      </c>
      <c r="H46" s="12">
        <f t="shared" si="198"/>
        <v>2.4847705900000001</v>
      </c>
      <c r="I46" s="12">
        <f t="shared" si="199"/>
        <v>0</v>
      </c>
      <c r="J46" s="12" t="s">
        <v>76</v>
      </c>
      <c r="K46" s="12" t="s">
        <v>76</v>
      </c>
      <c r="L46" s="12" t="s">
        <v>76</v>
      </c>
      <c r="M46" s="12" t="s">
        <v>76</v>
      </c>
      <c r="N46" s="12" t="s">
        <v>76</v>
      </c>
      <c r="O46" s="12" t="s">
        <v>76</v>
      </c>
      <c r="P46" s="12" t="s">
        <v>76</v>
      </c>
      <c r="Q46" s="12" t="s">
        <v>76</v>
      </c>
      <c r="R46" s="12" t="s">
        <v>76</v>
      </c>
      <c r="S46" s="12" t="s">
        <v>76</v>
      </c>
      <c r="T46" s="12" t="s">
        <v>76</v>
      </c>
      <c r="U46" s="12" t="s">
        <v>76</v>
      </c>
      <c r="V46" s="12" t="s">
        <v>76</v>
      </c>
      <c r="W46" s="12" t="s">
        <v>76</v>
      </c>
      <c r="X46" s="12" t="s">
        <v>76</v>
      </c>
      <c r="Y46" s="33">
        <f t="shared" si="208"/>
        <v>2.4847705900000001</v>
      </c>
      <c r="Z46" s="12">
        <v>0</v>
      </c>
      <c r="AA46" s="12">
        <v>0</v>
      </c>
      <c r="AB46" s="51">
        <v>2.4847705900000001</v>
      </c>
      <c r="AC46" s="12">
        <v>0</v>
      </c>
      <c r="AD46" s="12">
        <f t="shared" si="209"/>
        <v>0</v>
      </c>
      <c r="AE46" s="12">
        <f t="shared" si="210"/>
        <v>0</v>
      </c>
      <c r="AF46" s="12">
        <f t="shared" si="211"/>
        <v>0</v>
      </c>
      <c r="AG46" s="12">
        <f t="shared" si="212"/>
        <v>0</v>
      </c>
      <c r="AH46" s="12">
        <f t="shared" si="213"/>
        <v>0</v>
      </c>
      <c r="AI46" s="12">
        <f t="shared" si="214"/>
        <v>0</v>
      </c>
      <c r="AJ46" s="12">
        <f t="shared" si="215"/>
        <v>0</v>
      </c>
      <c r="AK46" s="12">
        <v>0</v>
      </c>
      <c r="AL46" s="12">
        <v>0</v>
      </c>
      <c r="AM46" s="51">
        <v>0</v>
      </c>
      <c r="AN46" s="12">
        <v>0</v>
      </c>
      <c r="AO46" s="12">
        <f t="shared" si="216"/>
        <v>0</v>
      </c>
      <c r="AP46" s="12">
        <v>0</v>
      </c>
      <c r="AQ46" s="12">
        <v>0</v>
      </c>
      <c r="AR46" s="98">
        <v>0</v>
      </c>
      <c r="AS46" s="12">
        <v>0</v>
      </c>
      <c r="AT46" s="12">
        <f t="shared" si="217"/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f t="shared" si="218"/>
        <v>0</v>
      </c>
      <c r="AZ46" s="12">
        <v>0</v>
      </c>
      <c r="BA46" s="12">
        <v>0</v>
      </c>
      <c r="BB46" s="12">
        <v>0</v>
      </c>
      <c r="BC46" s="12">
        <v>0</v>
      </c>
    </row>
    <row r="47" spans="1:1024" ht="25.5" x14ac:dyDescent="0.2">
      <c r="A47" s="47" t="s">
        <v>149</v>
      </c>
      <c r="B47" s="50" t="s">
        <v>171</v>
      </c>
      <c r="C47" s="46" t="s">
        <v>169</v>
      </c>
      <c r="D47" s="12">
        <f t="shared" si="0"/>
        <v>3.3732743200000002</v>
      </c>
      <c r="E47" s="12">
        <f t="shared" si="1"/>
        <v>3.3732743200000002</v>
      </c>
      <c r="F47" s="12">
        <f t="shared" si="2"/>
        <v>0</v>
      </c>
      <c r="G47" s="12">
        <f t="shared" si="3"/>
        <v>0</v>
      </c>
      <c r="H47" s="12">
        <f t="shared" si="198"/>
        <v>3.3732743200000002</v>
      </c>
      <c r="I47" s="12">
        <f t="shared" si="199"/>
        <v>0</v>
      </c>
      <c r="J47" s="12" t="s">
        <v>76</v>
      </c>
      <c r="K47" s="12" t="s">
        <v>76</v>
      </c>
      <c r="L47" s="12" t="s">
        <v>76</v>
      </c>
      <c r="M47" s="12" t="s">
        <v>76</v>
      </c>
      <c r="N47" s="12" t="s">
        <v>76</v>
      </c>
      <c r="O47" s="12" t="s">
        <v>76</v>
      </c>
      <c r="P47" s="12" t="s">
        <v>76</v>
      </c>
      <c r="Q47" s="12" t="s">
        <v>76</v>
      </c>
      <c r="R47" s="12" t="s">
        <v>76</v>
      </c>
      <c r="S47" s="12" t="s">
        <v>76</v>
      </c>
      <c r="T47" s="12" t="s">
        <v>76</v>
      </c>
      <c r="U47" s="12" t="s">
        <v>76</v>
      </c>
      <c r="V47" s="12" t="s">
        <v>76</v>
      </c>
      <c r="W47" s="12" t="s">
        <v>76</v>
      </c>
      <c r="X47" s="12" t="s">
        <v>76</v>
      </c>
      <c r="Y47" s="33">
        <f t="shared" si="208"/>
        <v>3.3732743200000002</v>
      </c>
      <c r="Z47" s="12">
        <v>0</v>
      </c>
      <c r="AA47" s="12">
        <v>0</v>
      </c>
      <c r="AB47" s="51">
        <v>3.3732743200000002</v>
      </c>
      <c r="AC47" s="12">
        <v>0</v>
      </c>
      <c r="AD47" s="12">
        <f t="shared" si="209"/>
        <v>3.7999999999999999E-2</v>
      </c>
      <c r="AE47" s="12">
        <f t="shared" si="210"/>
        <v>3.7999999999999999E-2</v>
      </c>
      <c r="AF47" s="12">
        <f t="shared" si="211"/>
        <v>0</v>
      </c>
      <c r="AG47" s="12">
        <f t="shared" si="212"/>
        <v>0</v>
      </c>
      <c r="AH47" s="12">
        <f t="shared" si="213"/>
        <v>3.7999999999999999E-2</v>
      </c>
      <c r="AI47" s="12">
        <f t="shared" si="214"/>
        <v>0</v>
      </c>
      <c r="AJ47" s="12">
        <f t="shared" si="215"/>
        <v>0</v>
      </c>
      <c r="AK47" s="12">
        <v>0</v>
      </c>
      <c r="AL47" s="12">
        <v>0</v>
      </c>
      <c r="AM47" s="51">
        <v>0</v>
      </c>
      <c r="AN47" s="12">
        <v>0</v>
      </c>
      <c r="AO47" s="12">
        <f t="shared" si="216"/>
        <v>3.7999999999999999E-2</v>
      </c>
      <c r="AP47" s="12">
        <v>0</v>
      </c>
      <c r="AQ47" s="12">
        <v>0</v>
      </c>
      <c r="AR47" s="98">
        <v>3.7999999999999999E-2</v>
      </c>
      <c r="AS47" s="12">
        <v>0</v>
      </c>
      <c r="AT47" s="12">
        <f t="shared" si="217"/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f t="shared" si="218"/>
        <v>0</v>
      </c>
      <c r="AZ47" s="12">
        <v>0</v>
      </c>
      <c r="BA47" s="12">
        <v>0</v>
      </c>
      <c r="BB47" s="12">
        <v>0</v>
      </c>
      <c r="BC47" s="12">
        <v>0</v>
      </c>
    </row>
    <row r="48" spans="1:1024" ht="24.95" customHeight="1" x14ac:dyDescent="0.2">
      <c r="A48" s="19" t="s">
        <v>150</v>
      </c>
      <c r="B48" s="20" t="s">
        <v>130</v>
      </c>
      <c r="C48" s="20" t="s">
        <v>78</v>
      </c>
      <c r="D48" s="35">
        <f t="shared" si="0"/>
        <v>37.105571419999997</v>
      </c>
      <c r="E48" s="35">
        <f t="shared" si="1"/>
        <v>37.105571419999997</v>
      </c>
      <c r="F48" s="35">
        <f t="shared" si="2"/>
        <v>0</v>
      </c>
      <c r="G48" s="35">
        <f t="shared" si="3"/>
        <v>0</v>
      </c>
      <c r="H48" s="35">
        <f t="shared" si="198"/>
        <v>37.105571419999997</v>
      </c>
      <c r="I48" s="35">
        <f t="shared" si="199"/>
        <v>0</v>
      </c>
      <c r="J48" s="35" t="s">
        <v>76</v>
      </c>
      <c r="K48" s="35" t="s">
        <v>76</v>
      </c>
      <c r="L48" s="35" t="s">
        <v>76</v>
      </c>
      <c r="M48" s="35" t="s">
        <v>76</v>
      </c>
      <c r="N48" s="27" t="s">
        <v>76</v>
      </c>
      <c r="O48" s="35" t="s">
        <v>76</v>
      </c>
      <c r="P48" s="35" t="s">
        <v>76</v>
      </c>
      <c r="Q48" s="35" t="s">
        <v>76</v>
      </c>
      <c r="R48" s="35" t="s">
        <v>76</v>
      </c>
      <c r="S48" s="27" t="s">
        <v>76</v>
      </c>
      <c r="T48" s="35" t="s">
        <v>76</v>
      </c>
      <c r="U48" s="35" t="s">
        <v>76</v>
      </c>
      <c r="V48" s="35" t="s">
        <v>76</v>
      </c>
      <c r="W48" s="35" t="s">
        <v>76</v>
      </c>
      <c r="X48" s="27" t="s">
        <v>76</v>
      </c>
      <c r="Y48" s="35">
        <f>SUM(Z48:AC48)</f>
        <v>37.105571419999997</v>
      </c>
      <c r="Z48" s="35">
        <f>SUM(Z49:Z59)</f>
        <v>0</v>
      </c>
      <c r="AA48" s="35">
        <f>SUM(AA49:AA59)</f>
        <v>0</v>
      </c>
      <c r="AB48" s="35">
        <f>SUM(AB49:AB59)</f>
        <v>37.105571419999997</v>
      </c>
      <c r="AC48" s="27">
        <f>SUM(AC49:AC59)</f>
        <v>0</v>
      </c>
      <c r="AD48" s="35">
        <f t="shared" si="8"/>
        <v>6.2553119499999994</v>
      </c>
      <c r="AE48" s="35">
        <f t="shared" si="9"/>
        <v>6.2553119499999994</v>
      </c>
      <c r="AF48" s="35">
        <f t="shared" si="10"/>
        <v>0</v>
      </c>
      <c r="AG48" s="35">
        <f t="shared" si="11"/>
        <v>0</v>
      </c>
      <c r="AH48" s="35">
        <f t="shared" si="200"/>
        <v>6.2553119499999994</v>
      </c>
      <c r="AI48" s="35">
        <f t="shared" si="201"/>
        <v>0</v>
      </c>
      <c r="AJ48" s="35">
        <f t="shared" si="14"/>
        <v>2.9856847099999997</v>
      </c>
      <c r="AK48" s="35">
        <f>SUM(AK49:AK59)</f>
        <v>0</v>
      </c>
      <c r="AL48" s="35">
        <f>SUM(AL49:AL59)</f>
        <v>0</v>
      </c>
      <c r="AM48" s="35">
        <f>SUM(AM49:AM59)</f>
        <v>2.9856847099999997</v>
      </c>
      <c r="AN48" s="27">
        <f>SUM(AN49:AN59)</f>
        <v>0</v>
      </c>
      <c r="AO48" s="35">
        <f t="shared" si="16"/>
        <v>3.2696272400000002</v>
      </c>
      <c r="AP48" s="35">
        <f>SUM(AP49:AP59)</f>
        <v>0</v>
      </c>
      <c r="AQ48" s="35">
        <f>SUM(AQ49:AQ59)</f>
        <v>0</v>
      </c>
      <c r="AR48" s="35">
        <f>SUM(AR49:AR59)</f>
        <v>3.2696272400000002</v>
      </c>
      <c r="AS48" s="35">
        <f>SUM(AS49:AS59)</f>
        <v>0</v>
      </c>
      <c r="AT48" s="35">
        <f t="shared" si="18"/>
        <v>0</v>
      </c>
      <c r="AU48" s="35">
        <f>SUM(AU49:AU59)</f>
        <v>0</v>
      </c>
      <c r="AV48" s="35">
        <f>SUM(AV49:AV59)</f>
        <v>0</v>
      </c>
      <c r="AW48" s="35">
        <f>SUM(AW49:AW59)</f>
        <v>0</v>
      </c>
      <c r="AX48" s="27">
        <f>SUM(AX49:AX59)</f>
        <v>0</v>
      </c>
      <c r="AY48" s="35">
        <f t="shared" si="69"/>
        <v>0</v>
      </c>
      <c r="AZ48" s="35">
        <f>SUM(AZ49:AZ59)</f>
        <v>0</v>
      </c>
      <c r="BA48" s="35">
        <f>SUM(BA49:BA59)</f>
        <v>0</v>
      </c>
      <c r="BB48" s="35">
        <f>SUM(BB49:BB59)</f>
        <v>0</v>
      </c>
      <c r="BC48" s="27">
        <f>SUM(BC49:BC59)</f>
        <v>0</v>
      </c>
    </row>
    <row r="49" spans="1:55" ht="73.5" customHeight="1" x14ac:dyDescent="0.2">
      <c r="A49" s="52" t="s">
        <v>150</v>
      </c>
      <c r="B49" s="53" t="s">
        <v>308</v>
      </c>
      <c r="C49" s="46" t="s">
        <v>172</v>
      </c>
      <c r="D49" s="33">
        <f t="shared" si="0"/>
        <v>25.70877312</v>
      </c>
      <c r="E49" s="33">
        <f t="shared" si="1"/>
        <v>25.70877312</v>
      </c>
      <c r="F49" s="33">
        <f t="shared" si="2"/>
        <v>0</v>
      </c>
      <c r="G49" s="33">
        <f t="shared" si="3"/>
        <v>0</v>
      </c>
      <c r="H49" s="33">
        <f t="shared" si="198"/>
        <v>25.70877312</v>
      </c>
      <c r="I49" s="33">
        <f t="shared" si="199"/>
        <v>0</v>
      </c>
      <c r="J49" s="33" t="s">
        <v>76</v>
      </c>
      <c r="K49" s="33" t="s">
        <v>76</v>
      </c>
      <c r="L49" s="33" t="s">
        <v>76</v>
      </c>
      <c r="M49" s="33" t="s">
        <v>76</v>
      </c>
      <c r="N49" s="12" t="s">
        <v>76</v>
      </c>
      <c r="O49" s="33" t="s">
        <v>76</v>
      </c>
      <c r="P49" s="33" t="s">
        <v>76</v>
      </c>
      <c r="Q49" s="33" t="s">
        <v>76</v>
      </c>
      <c r="R49" s="33" t="s">
        <v>76</v>
      </c>
      <c r="S49" s="12" t="s">
        <v>76</v>
      </c>
      <c r="T49" s="33" t="s">
        <v>76</v>
      </c>
      <c r="U49" s="33" t="s">
        <v>76</v>
      </c>
      <c r="V49" s="33" t="s">
        <v>76</v>
      </c>
      <c r="W49" s="33" t="s">
        <v>76</v>
      </c>
      <c r="X49" s="12" t="s">
        <v>76</v>
      </c>
      <c r="Y49" s="33">
        <f t="shared" si="6"/>
        <v>25.70877312</v>
      </c>
      <c r="Z49" s="33">
        <v>0</v>
      </c>
      <c r="AA49" s="33">
        <v>0</v>
      </c>
      <c r="AB49" s="97">
        <v>25.70877312</v>
      </c>
      <c r="AC49" s="12">
        <v>0</v>
      </c>
      <c r="AD49" s="33">
        <f t="shared" si="8"/>
        <v>0</v>
      </c>
      <c r="AE49" s="33">
        <f t="shared" si="9"/>
        <v>0</v>
      </c>
      <c r="AF49" s="33">
        <f t="shared" si="10"/>
        <v>0</v>
      </c>
      <c r="AG49" s="33">
        <f t="shared" si="11"/>
        <v>0</v>
      </c>
      <c r="AH49" s="33">
        <f t="shared" si="200"/>
        <v>0</v>
      </c>
      <c r="AI49" s="33">
        <f t="shared" si="201"/>
        <v>0</v>
      </c>
      <c r="AJ49" s="33">
        <f t="shared" si="14"/>
        <v>0</v>
      </c>
      <c r="AK49" s="33">
        <v>0</v>
      </c>
      <c r="AL49" s="33">
        <v>0</v>
      </c>
      <c r="AM49" s="51">
        <v>0</v>
      </c>
      <c r="AN49" s="12">
        <v>0</v>
      </c>
      <c r="AO49" s="33">
        <f t="shared" si="16"/>
        <v>0</v>
      </c>
      <c r="AP49" s="33">
        <v>0</v>
      </c>
      <c r="AQ49" s="33">
        <v>0</v>
      </c>
      <c r="AR49" s="99">
        <v>0</v>
      </c>
      <c r="AS49" s="33">
        <v>0</v>
      </c>
      <c r="AT49" s="33">
        <f t="shared" si="18"/>
        <v>0</v>
      </c>
      <c r="AU49" s="33">
        <v>0</v>
      </c>
      <c r="AV49" s="33">
        <v>0</v>
      </c>
      <c r="AW49" s="33">
        <v>0</v>
      </c>
      <c r="AX49" s="12">
        <v>0</v>
      </c>
      <c r="AY49" s="33">
        <f t="shared" si="69"/>
        <v>0</v>
      </c>
      <c r="AZ49" s="33">
        <v>0</v>
      </c>
      <c r="BA49" s="33">
        <v>0</v>
      </c>
      <c r="BB49" s="33">
        <v>0</v>
      </c>
      <c r="BC49" s="12">
        <v>0</v>
      </c>
    </row>
    <row r="50" spans="1:55" ht="24.95" customHeight="1" x14ac:dyDescent="0.2">
      <c r="A50" s="52" t="s">
        <v>150</v>
      </c>
      <c r="B50" s="53" t="s">
        <v>175</v>
      </c>
      <c r="C50" s="46" t="s">
        <v>174</v>
      </c>
      <c r="D50" s="33">
        <f t="shared" ref="D50:D59" si="219">E50</f>
        <v>1.67947267</v>
      </c>
      <c r="E50" s="33">
        <f t="shared" ref="E50:E59" si="220">SUM(F50:I50)</f>
        <v>1.67947267</v>
      </c>
      <c r="F50" s="33">
        <f t="shared" ref="F50:F59" si="221">SUM(K50,P50,U50,Z50)</f>
        <v>0</v>
      </c>
      <c r="G50" s="33">
        <f t="shared" ref="G50:G59" si="222">SUM(L50,Q50,V50,AA50)</f>
        <v>0</v>
      </c>
      <c r="H50" s="33">
        <f t="shared" ref="H50:H59" si="223">SUM(M50,R50,W50,AB50)</f>
        <v>1.67947267</v>
      </c>
      <c r="I50" s="33">
        <f t="shared" ref="I50:I59" si="224">SUM(N50,S50,X50,AC50)</f>
        <v>0</v>
      </c>
      <c r="J50" s="33" t="s">
        <v>76</v>
      </c>
      <c r="K50" s="33" t="s">
        <v>76</v>
      </c>
      <c r="L50" s="33" t="s">
        <v>76</v>
      </c>
      <c r="M50" s="33" t="s">
        <v>76</v>
      </c>
      <c r="N50" s="12" t="s">
        <v>76</v>
      </c>
      <c r="O50" s="33" t="s">
        <v>76</v>
      </c>
      <c r="P50" s="33" t="s">
        <v>76</v>
      </c>
      <c r="Q50" s="33" t="s">
        <v>76</v>
      </c>
      <c r="R50" s="33" t="s">
        <v>76</v>
      </c>
      <c r="S50" s="12" t="s">
        <v>76</v>
      </c>
      <c r="T50" s="33" t="s">
        <v>76</v>
      </c>
      <c r="U50" s="33" t="s">
        <v>76</v>
      </c>
      <c r="V50" s="33" t="s">
        <v>76</v>
      </c>
      <c r="W50" s="33" t="s">
        <v>76</v>
      </c>
      <c r="X50" s="12" t="s">
        <v>76</v>
      </c>
      <c r="Y50" s="33">
        <f t="shared" ref="Y50:Y59" si="225">SUM(Z50:AC50)</f>
        <v>1.67947267</v>
      </c>
      <c r="Z50" s="33">
        <v>0</v>
      </c>
      <c r="AA50" s="33">
        <v>0</v>
      </c>
      <c r="AB50" s="51">
        <v>1.67947267</v>
      </c>
      <c r="AC50" s="12">
        <v>0</v>
      </c>
      <c r="AD50" s="33">
        <f t="shared" ref="AD50:AD59" si="226">AE50</f>
        <v>0.94478708</v>
      </c>
      <c r="AE50" s="33">
        <f t="shared" ref="AE50:AE59" si="227">SUM(AF50:AI50)</f>
        <v>0.94478708</v>
      </c>
      <c r="AF50" s="33">
        <f t="shared" ref="AF50:AF59" si="228">SUM(AK50,AP50,AU50,AZ50)</f>
        <v>0</v>
      </c>
      <c r="AG50" s="33">
        <f t="shared" ref="AG50:AG59" si="229">SUM(AL50,AQ50,AV50,BA50)</f>
        <v>0</v>
      </c>
      <c r="AH50" s="33">
        <f t="shared" ref="AH50:AH59" si="230">SUM(AM50,AR50,AW50,BB50)</f>
        <v>0.94478708</v>
      </c>
      <c r="AI50" s="33">
        <f t="shared" ref="AI50:AI59" si="231">SUM(AN50,AS50,AX50,BC50)</f>
        <v>0</v>
      </c>
      <c r="AJ50" s="33">
        <f t="shared" ref="AJ50:AJ59" si="232">SUM(AK50:AN50)</f>
        <v>0.94478708</v>
      </c>
      <c r="AK50" s="33">
        <v>0</v>
      </c>
      <c r="AL50" s="33">
        <v>0</v>
      </c>
      <c r="AM50" s="51">
        <v>0.94478708</v>
      </c>
      <c r="AN50" s="12">
        <v>0</v>
      </c>
      <c r="AO50" s="33">
        <f t="shared" ref="AO50:AO59" si="233">SUM(AP50:AS50)</f>
        <v>0</v>
      </c>
      <c r="AP50" s="33">
        <v>0</v>
      </c>
      <c r="AQ50" s="33">
        <v>0</v>
      </c>
      <c r="AR50" s="99">
        <v>0</v>
      </c>
      <c r="AS50" s="33">
        <v>0</v>
      </c>
      <c r="AT50" s="33">
        <f t="shared" ref="AT50:AT59" si="234">SUM(AU50:AX50)</f>
        <v>0</v>
      </c>
      <c r="AU50" s="33">
        <v>0</v>
      </c>
      <c r="AV50" s="33">
        <v>0</v>
      </c>
      <c r="AW50" s="33">
        <v>0</v>
      </c>
      <c r="AX50" s="12">
        <v>0</v>
      </c>
      <c r="AY50" s="33">
        <f t="shared" ref="AY50:AY59" si="235">SUM(AZ50:BC50)</f>
        <v>0</v>
      </c>
      <c r="AZ50" s="33">
        <v>0</v>
      </c>
      <c r="BA50" s="33">
        <v>0</v>
      </c>
      <c r="BB50" s="33">
        <v>0</v>
      </c>
      <c r="BC50" s="12">
        <v>0</v>
      </c>
    </row>
    <row r="51" spans="1:55" ht="24.95" customHeight="1" x14ac:dyDescent="0.2">
      <c r="A51" s="52" t="s">
        <v>150</v>
      </c>
      <c r="B51" s="53" t="s">
        <v>177</v>
      </c>
      <c r="C51" s="46" t="s">
        <v>176</v>
      </c>
      <c r="D51" s="33">
        <f t="shared" si="219"/>
        <v>1.7248326700000001</v>
      </c>
      <c r="E51" s="33">
        <f t="shared" si="220"/>
        <v>1.7248326700000001</v>
      </c>
      <c r="F51" s="33">
        <f t="shared" si="221"/>
        <v>0</v>
      </c>
      <c r="G51" s="33">
        <f t="shared" si="222"/>
        <v>0</v>
      </c>
      <c r="H51" s="33">
        <f t="shared" si="223"/>
        <v>1.7248326700000001</v>
      </c>
      <c r="I51" s="33">
        <f t="shared" si="224"/>
        <v>0</v>
      </c>
      <c r="J51" s="33" t="s">
        <v>76</v>
      </c>
      <c r="K51" s="33" t="s">
        <v>76</v>
      </c>
      <c r="L51" s="33" t="s">
        <v>76</v>
      </c>
      <c r="M51" s="33" t="s">
        <v>76</v>
      </c>
      <c r="N51" s="12" t="s">
        <v>76</v>
      </c>
      <c r="O51" s="33" t="s">
        <v>76</v>
      </c>
      <c r="P51" s="33" t="s">
        <v>76</v>
      </c>
      <c r="Q51" s="33" t="s">
        <v>76</v>
      </c>
      <c r="R51" s="33" t="s">
        <v>76</v>
      </c>
      <c r="S51" s="12" t="s">
        <v>76</v>
      </c>
      <c r="T51" s="33" t="s">
        <v>76</v>
      </c>
      <c r="U51" s="33" t="s">
        <v>76</v>
      </c>
      <c r="V51" s="33" t="s">
        <v>76</v>
      </c>
      <c r="W51" s="33" t="s">
        <v>76</v>
      </c>
      <c r="X51" s="12" t="s">
        <v>76</v>
      </c>
      <c r="Y51" s="33">
        <f t="shared" si="225"/>
        <v>1.7248326700000001</v>
      </c>
      <c r="Z51" s="33">
        <v>0</v>
      </c>
      <c r="AA51" s="33">
        <v>0</v>
      </c>
      <c r="AB51" s="51">
        <v>1.7248326700000001</v>
      </c>
      <c r="AC51" s="12">
        <v>0</v>
      </c>
      <c r="AD51" s="33">
        <f t="shared" si="226"/>
        <v>1.0101017999999999</v>
      </c>
      <c r="AE51" s="33">
        <f t="shared" si="227"/>
        <v>1.0101017999999999</v>
      </c>
      <c r="AF51" s="33">
        <f t="shared" si="228"/>
        <v>0</v>
      </c>
      <c r="AG51" s="33">
        <f t="shared" si="229"/>
        <v>0</v>
      </c>
      <c r="AH51" s="33">
        <f t="shared" si="230"/>
        <v>1.0101017999999999</v>
      </c>
      <c r="AI51" s="33">
        <f t="shared" si="231"/>
        <v>0</v>
      </c>
      <c r="AJ51" s="33">
        <f t="shared" si="232"/>
        <v>1.0101017999999999</v>
      </c>
      <c r="AK51" s="33">
        <v>0</v>
      </c>
      <c r="AL51" s="33">
        <v>0</v>
      </c>
      <c r="AM51" s="51">
        <v>1.0101017999999999</v>
      </c>
      <c r="AN51" s="12">
        <v>0</v>
      </c>
      <c r="AO51" s="33">
        <f t="shared" si="233"/>
        <v>0</v>
      </c>
      <c r="AP51" s="33">
        <v>0</v>
      </c>
      <c r="AQ51" s="33">
        <v>0</v>
      </c>
      <c r="AR51" s="99">
        <v>0</v>
      </c>
      <c r="AS51" s="33">
        <v>0</v>
      </c>
      <c r="AT51" s="33">
        <f t="shared" si="234"/>
        <v>0</v>
      </c>
      <c r="AU51" s="33">
        <v>0</v>
      </c>
      <c r="AV51" s="33">
        <v>0</v>
      </c>
      <c r="AW51" s="33">
        <v>0</v>
      </c>
      <c r="AX51" s="12">
        <v>0</v>
      </c>
      <c r="AY51" s="33">
        <f t="shared" si="235"/>
        <v>0</v>
      </c>
      <c r="AZ51" s="33">
        <v>0</v>
      </c>
      <c r="BA51" s="33">
        <v>0</v>
      </c>
      <c r="BB51" s="33">
        <v>0</v>
      </c>
      <c r="BC51" s="12">
        <v>0</v>
      </c>
    </row>
    <row r="52" spans="1:55" ht="24.95" customHeight="1" x14ac:dyDescent="0.2">
      <c r="A52" s="52" t="s">
        <v>150</v>
      </c>
      <c r="B52" s="53" t="s">
        <v>179</v>
      </c>
      <c r="C52" s="46" t="s">
        <v>178</v>
      </c>
      <c r="D52" s="33">
        <f t="shared" si="219"/>
        <v>0.67908005999999999</v>
      </c>
      <c r="E52" s="33">
        <f t="shared" si="220"/>
        <v>0.67908005999999999</v>
      </c>
      <c r="F52" s="33">
        <f t="shared" si="221"/>
        <v>0</v>
      </c>
      <c r="G52" s="33">
        <f t="shared" si="222"/>
        <v>0</v>
      </c>
      <c r="H52" s="33">
        <f t="shared" si="223"/>
        <v>0.67908005999999999</v>
      </c>
      <c r="I52" s="33">
        <f t="shared" si="224"/>
        <v>0</v>
      </c>
      <c r="J52" s="33" t="s">
        <v>76</v>
      </c>
      <c r="K52" s="33" t="s">
        <v>76</v>
      </c>
      <c r="L52" s="33" t="s">
        <v>76</v>
      </c>
      <c r="M52" s="33" t="s">
        <v>76</v>
      </c>
      <c r="N52" s="12" t="s">
        <v>76</v>
      </c>
      <c r="O52" s="33" t="s">
        <v>76</v>
      </c>
      <c r="P52" s="33" t="s">
        <v>76</v>
      </c>
      <c r="Q52" s="33" t="s">
        <v>76</v>
      </c>
      <c r="R52" s="33" t="s">
        <v>76</v>
      </c>
      <c r="S52" s="12" t="s">
        <v>76</v>
      </c>
      <c r="T52" s="33" t="s">
        <v>76</v>
      </c>
      <c r="U52" s="33" t="s">
        <v>76</v>
      </c>
      <c r="V52" s="33" t="s">
        <v>76</v>
      </c>
      <c r="W52" s="33" t="s">
        <v>76</v>
      </c>
      <c r="X52" s="12" t="s">
        <v>76</v>
      </c>
      <c r="Y52" s="33">
        <f t="shared" si="225"/>
        <v>0.67908005999999999</v>
      </c>
      <c r="Z52" s="33">
        <v>0</v>
      </c>
      <c r="AA52" s="33">
        <v>0</v>
      </c>
      <c r="AB52" s="51">
        <v>0.67908005999999999</v>
      </c>
      <c r="AC52" s="12">
        <v>0</v>
      </c>
      <c r="AD52" s="33">
        <f t="shared" si="226"/>
        <v>0.38303377999999999</v>
      </c>
      <c r="AE52" s="33">
        <f t="shared" si="227"/>
        <v>0.38303377999999999</v>
      </c>
      <c r="AF52" s="33">
        <f t="shared" si="228"/>
        <v>0</v>
      </c>
      <c r="AG52" s="33">
        <f t="shared" si="229"/>
        <v>0</v>
      </c>
      <c r="AH52" s="33">
        <f t="shared" si="230"/>
        <v>0.38303377999999999</v>
      </c>
      <c r="AI52" s="33">
        <f t="shared" si="231"/>
        <v>0</v>
      </c>
      <c r="AJ52" s="33">
        <f t="shared" si="232"/>
        <v>0.38303377999999999</v>
      </c>
      <c r="AK52" s="33">
        <v>0</v>
      </c>
      <c r="AL52" s="33">
        <v>0</v>
      </c>
      <c r="AM52" s="51">
        <v>0.38303377999999999</v>
      </c>
      <c r="AN52" s="12">
        <v>0</v>
      </c>
      <c r="AO52" s="33">
        <f t="shared" si="233"/>
        <v>0</v>
      </c>
      <c r="AP52" s="33">
        <v>0</v>
      </c>
      <c r="AQ52" s="33">
        <v>0</v>
      </c>
      <c r="AR52" s="99">
        <v>0</v>
      </c>
      <c r="AS52" s="33">
        <v>0</v>
      </c>
      <c r="AT52" s="33">
        <f t="shared" si="234"/>
        <v>0</v>
      </c>
      <c r="AU52" s="33">
        <v>0</v>
      </c>
      <c r="AV52" s="33">
        <v>0</v>
      </c>
      <c r="AW52" s="33">
        <v>0</v>
      </c>
      <c r="AX52" s="12">
        <v>0</v>
      </c>
      <c r="AY52" s="33">
        <f t="shared" si="235"/>
        <v>0</v>
      </c>
      <c r="AZ52" s="33">
        <v>0</v>
      </c>
      <c r="BA52" s="33">
        <v>0</v>
      </c>
      <c r="BB52" s="33">
        <v>0</v>
      </c>
      <c r="BC52" s="12">
        <v>0</v>
      </c>
    </row>
    <row r="53" spans="1:55" ht="24.95" customHeight="1" x14ac:dyDescent="0.2">
      <c r="A53" s="52" t="s">
        <v>150</v>
      </c>
      <c r="B53" s="53" t="s">
        <v>181</v>
      </c>
      <c r="C53" s="46" t="s">
        <v>180</v>
      </c>
      <c r="D53" s="33">
        <f t="shared" si="219"/>
        <v>1.67947267</v>
      </c>
      <c r="E53" s="33">
        <f t="shared" si="220"/>
        <v>1.67947267</v>
      </c>
      <c r="F53" s="33">
        <f t="shared" si="221"/>
        <v>0</v>
      </c>
      <c r="G53" s="33">
        <f t="shared" si="222"/>
        <v>0</v>
      </c>
      <c r="H53" s="33">
        <f t="shared" si="223"/>
        <v>1.67947267</v>
      </c>
      <c r="I53" s="33">
        <f t="shared" si="224"/>
        <v>0</v>
      </c>
      <c r="J53" s="33" t="s">
        <v>76</v>
      </c>
      <c r="K53" s="33" t="s">
        <v>76</v>
      </c>
      <c r="L53" s="33" t="s">
        <v>76</v>
      </c>
      <c r="M53" s="33" t="s">
        <v>76</v>
      </c>
      <c r="N53" s="12" t="s">
        <v>76</v>
      </c>
      <c r="O53" s="33" t="s">
        <v>76</v>
      </c>
      <c r="P53" s="33" t="s">
        <v>76</v>
      </c>
      <c r="Q53" s="33" t="s">
        <v>76</v>
      </c>
      <c r="R53" s="33" t="s">
        <v>76</v>
      </c>
      <c r="S53" s="12" t="s">
        <v>76</v>
      </c>
      <c r="T53" s="33" t="s">
        <v>76</v>
      </c>
      <c r="U53" s="33" t="s">
        <v>76</v>
      </c>
      <c r="V53" s="33" t="s">
        <v>76</v>
      </c>
      <c r="W53" s="33" t="s">
        <v>76</v>
      </c>
      <c r="X53" s="12" t="s">
        <v>76</v>
      </c>
      <c r="Y53" s="33">
        <f t="shared" si="225"/>
        <v>1.67947267</v>
      </c>
      <c r="Z53" s="33">
        <v>0</v>
      </c>
      <c r="AA53" s="33">
        <v>0</v>
      </c>
      <c r="AB53" s="51">
        <v>1.67947267</v>
      </c>
      <c r="AC53" s="12">
        <v>0</v>
      </c>
      <c r="AD53" s="33">
        <f t="shared" si="226"/>
        <v>0.97628789999999999</v>
      </c>
      <c r="AE53" s="33">
        <f t="shared" si="227"/>
        <v>0.97628789999999999</v>
      </c>
      <c r="AF53" s="33">
        <f t="shared" si="228"/>
        <v>0</v>
      </c>
      <c r="AG53" s="33">
        <f t="shared" si="229"/>
        <v>0</v>
      </c>
      <c r="AH53" s="33">
        <f t="shared" si="230"/>
        <v>0.97628789999999999</v>
      </c>
      <c r="AI53" s="33">
        <f t="shared" si="231"/>
        <v>0</v>
      </c>
      <c r="AJ53" s="33">
        <f t="shared" si="232"/>
        <v>0</v>
      </c>
      <c r="AK53" s="33">
        <v>0</v>
      </c>
      <c r="AL53" s="33">
        <v>0</v>
      </c>
      <c r="AM53" s="51">
        <v>0</v>
      </c>
      <c r="AN53" s="12">
        <v>0</v>
      </c>
      <c r="AO53" s="33">
        <f t="shared" si="233"/>
        <v>0.97628789999999999</v>
      </c>
      <c r="AP53" s="33">
        <v>0</v>
      </c>
      <c r="AQ53" s="33">
        <v>0</v>
      </c>
      <c r="AR53" s="99">
        <v>0.97628789999999999</v>
      </c>
      <c r="AS53" s="33">
        <v>0</v>
      </c>
      <c r="AT53" s="33">
        <f t="shared" si="234"/>
        <v>0</v>
      </c>
      <c r="AU53" s="33">
        <v>0</v>
      </c>
      <c r="AV53" s="33">
        <v>0</v>
      </c>
      <c r="AW53" s="33">
        <v>0</v>
      </c>
      <c r="AX53" s="12">
        <v>0</v>
      </c>
      <c r="AY53" s="33">
        <f t="shared" si="235"/>
        <v>0</v>
      </c>
      <c r="AZ53" s="33">
        <v>0</v>
      </c>
      <c r="BA53" s="33">
        <v>0</v>
      </c>
      <c r="BB53" s="33">
        <v>0</v>
      </c>
      <c r="BC53" s="12">
        <v>0</v>
      </c>
    </row>
    <row r="54" spans="1:55" ht="24.95" customHeight="1" x14ac:dyDescent="0.2">
      <c r="A54" s="52" t="s">
        <v>150</v>
      </c>
      <c r="B54" s="53" t="s">
        <v>183</v>
      </c>
      <c r="C54" s="46" t="s">
        <v>182</v>
      </c>
      <c r="D54" s="33">
        <f t="shared" si="219"/>
        <v>0.67908005999999999</v>
      </c>
      <c r="E54" s="33">
        <f t="shared" si="220"/>
        <v>0.67908005999999999</v>
      </c>
      <c r="F54" s="33">
        <f t="shared" si="221"/>
        <v>0</v>
      </c>
      <c r="G54" s="33">
        <f t="shared" si="222"/>
        <v>0</v>
      </c>
      <c r="H54" s="33">
        <f t="shared" si="223"/>
        <v>0.67908005999999999</v>
      </c>
      <c r="I54" s="33">
        <f t="shared" si="224"/>
        <v>0</v>
      </c>
      <c r="J54" s="33" t="s">
        <v>76</v>
      </c>
      <c r="K54" s="33" t="s">
        <v>76</v>
      </c>
      <c r="L54" s="33" t="s">
        <v>76</v>
      </c>
      <c r="M54" s="33" t="s">
        <v>76</v>
      </c>
      <c r="N54" s="12" t="s">
        <v>76</v>
      </c>
      <c r="O54" s="33" t="s">
        <v>76</v>
      </c>
      <c r="P54" s="33" t="s">
        <v>76</v>
      </c>
      <c r="Q54" s="33" t="s">
        <v>76</v>
      </c>
      <c r="R54" s="33" t="s">
        <v>76</v>
      </c>
      <c r="S54" s="12" t="s">
        <v>76</v>
      </c>
      <c r="T54" s="33" t="s">
        <v>76</v>
      </c>
      <c r="U54" s="33" t="s">
        <v>76</v>
      </c>
      <c r="V54" s="33" t="s">
        <v>76</v>
      </c>
      <c r="W54" s="33" t="s">
        <v>76</v>
      </c>
      <c r="X54" s="12" t="s">
        <v>76</v>
      </c>
      <c r="Y54" s="33">
        <f t="shared" si="225"/>
        <v>0.67908005999999999</v>
      </c>
      <c r="Z54" s="33">
        <v>0</v>
      </c>
      <c r="AA54" s="33">
        <v>0</v>
      </c>
      <c r="AB54" s="51">
        <v>0.67908005999999999</v>
      </c>
      <c r="AC54" s="12">
        <v>0</v>
      </c>
      <c r="AD54" s="33">
        <f t="shared" si="226"/>
        <v>0.40081808000000002</v>
      </c>
      <c r="AE54" s="33">
        <f t="shared" si="227"/>
        <v>0.40081808000000002</v>
      </c>
      <c r="AF54" s="33">
        <f t="shared" si="228"/>
        <v>0</v>
      </c>
      <c r="AG54" s="33">
        <f t="shared" si="229"/>
        <v>0</v>
      </c>
      <c r="AH54" s="33">
        <f t="shared" si="230"/>
        <v>0.40081808000000002</v>
      </c>
      <c r="AI54" s="33">
        <f t="shared" si="231"/>
        <v>0</v>
      </c>
      <c r="AJ54" s="33">
        <f t="shared" si="232"/>
        <v>0</v>
      </c>
      <c r="AK54" s="33">
        <v>0</v>
      </c>
      <c r="AL54" s="33">
        <v>0</v>
      </c>
      <c r="AM54" s="51">
        <v>0</v>
      </c>
      <c r="AN54" s="12">
        <v>0</v>
      </c>
      <c r="AO54" s="33">
        <f t="shared" si="233"/>
        <v>0.40081808000000002</v>
      </c>
      <c r="AP54" s="33">
        <v>0</v>
      </c>
      <c r="AQ54" s="33">
        <v>0</v>
      </c>
      <c r="AR54" s="99">
        <v>0.40081808000000002</v>
      </c>
      <c r="AS54" s="33">
        <v>0</v>
      </c>
      <c r="AT54" s="33">
        <f t="shared" si="234"/>
        <v>0</v>
      </c>
      <c r="AU54" s="33">
        <v>0</v>
      </c>
      <c r="AV54" s="33">
        <v>0</v>
      </c>
      <c r="AW54" s="33">
        <v>0</v>
      </c>
      <c r="AX54" s="12">
        <v>0</v>
      </c>
      <c r="AY54" s="33">
        <f t="shared" si="235"/>
        <v>0</v>
      </c>
      <c r="AZ54" s="33">
        <v>0</v>
      </c>
      <c r="BA54" s="33">
        <v>0</v>
      </c>
      <c r="BB54" s="33">
        <v>0</v>
      </c>
      <c r="BC54" s="12">
        <v>0</v>
      </c>
    </row>
    <row r="55" spans="1:55" ht="24.95" customHeight="1" x14ac:dyDescent="0.2">
      <c r="A55" s="52" t="s">
        <v>150</v>
      </c>
      <c r="B55" s="53" t="s">
        <v>185</v>
      </c>
      <c r="C55" s="46" t="s">
        <v>184</v>
      </c>
      <c r="D55" s="33">
        <f t="shared" si="219"/>
        <v>1.0546599999999999</v>
      </c>
      <c r="E55" s="33">
        <f t="shared" si="220"/>
        <v>1.0546599999999999</v>
      </c>
      <c r="F55" s="33">
        <f t="shared" si="221"/>
        <v>0</v>
      </c>
      <c r="G55" s="33">
        <f t="shared" si="222"/>
        <v>0</v>
      </c>
      <c r="H55" s="33">
        <f t="shared" si="223"/>
        <v>1.0546599999999999</v>
      </c>
      <c r="I55" s="33">
        <f t="shared" si="224"/>
        <v>0</v>
      </c>
      <c r="J55" s="33" t="s">
        <v>76</v>
      </c>
      <c r="K55" s="33" t="s">
        <v>76</v>
      </c>
      <c r="L55" s="33" t="s">
        <v>76</v>
      </c>
      <c r="M55" s="33" t="s">
        <v>76</v>
      </c>
      <c r="N55" s="12" t="s">
        <v>76</v>
      </c>
      <c r="O55" s="33" t="s">
        <v>76</v>
      </c>
      <c r="P55" s="33" t="s">
        <v>76</v>
      </c>
      <c r="Q55" s="33" t="s">
        <v>76</v>
      </c>
      <c r="R55" s="33" t="s">
        <v>76</v>
      </c>
      <c r="S55" s="12" t="s">
        <v>76</v>
      </c>
      <c r="T55" s="33" t="s">
        <v>76</v>
      </c>
      <c r="U55" s="33" t="s">
        <v>76</v>
      </c>
      <c r="V55" s="33" t="s">
        <v>76</v>
      </c>
      <c r="W55" s="33" t="s">
        <v>76</v>
      </c>
      <c r="X55" s="12" t="s">
        <v>76</v>
      </c>
      <c r="Y55" s="33">
        <f t="shared" si="225"/>
        <v>1.0546599999999999</v>
      </c>
      <c r="Z55" s="33">
        <v>0</v>
      </c>
      <c r="AA55" s="33">
        <v>0</v>
      </c>
      <c r="AB55" s="51">
        <v>1.0546599999999999</v>
      </c>
      <c r="AC55" s="12">
        <v>0</v>
      </c>
      <c r="AD55" s="33">
        <f t="shared" si="226"/>
        <v>0.64776204999999998</v>
      </c>
      <c r="AE55" s="33">
        <f t="shared" si="227"/>
        <v>0.64776204999999998</v>
      </c>
      <c r="AF55" s="33">
        <f t="shared" si="228"/>
        <v>0</v>
      </c>
      <c r="AG55" s="33">
        <f t="shared" si="229"/>
        <v>0</v>
      </c>
      <c r="AH55" s="33">
        <f t="shared" si="230"/>
        <v>0.64776204999999998</v>
      </c>
      <c r="AI55" s="33">
        <f t="shared" si="231"/>
        <v>0</v>
      </c>
      <c r="AJ55" s="33">
        <f t="shared" si="232"/>
        <v>0.64776204999999998</v>
      </c>
      <c r="AK55" s="33">
        <v>0</v>
      </c>
      <c r="AL55" s="33">
        <v>0</v>
      </c>
      <c r="AM55" s="51">
        <v>0.64776204999999998</v>
      </c>
      <c r="AN55" s="12">
        <v>0</v>
      </c>
      <c r="AO55" s="33">
        <f t="shared" si="233"/>
        <v>0</v>
      </c>
      <c r="AP55" s="33">
        <v>0</v>
      </c>
      <c r="AQ55" s="33">
        <v>0</v>
      </c>
      <c r="AR55" s="99">
        <v>0</v>
      </c>
      <c r="AS55" s="33">
        <v>0</v>
      </c>
      <c r="AT55" s="33">
        <f t="shared" si="234"/>
        <v>0</v>
      </c>
      <c r="AU55" s="33">
        <v>0</v>
      </c>
      <c r="AV55" s="33">
        <v>0</v>
      </c>
      <c r="AW55" s="33">
        <v>0</v>
      </c>
      <c r="AX55" s="12">
        <v>0</v>
      </c>
      <c r="AY55" s="33">
        <f t="shared" si="235"/>
        <v>0</v>
      </c>
      <c r="AZ55" s="33">
        <v>0</v>
      </c>
      <c r="BA55" s="33">
        <v>0</v>
      </c>
      <c r="BB55" s="33">
        <v>0</v>
      </c>
      <c r="BC55" s="12">
        <v>0</v>
      </c>
    </row>
    <row r="56" spans="1:55" ht="24.95" customHeight="1" x14ac:dyDescent="0.2">
      <c r="A56" s="52" t="s">
        <v>150</v>
      </c>
      <c r="B56" s="53" t="s">
        <v>187</v>
      </c>
      <c r="C56" s="46" t="s">
        <v>186</v>
      </c>
      <c r="D56" s="33">
        <f t="shared" si="219"/>
        <v>1.05461333</v>
      </c>
      <c r="E56" s="33">
        <f t="shared" si="220"/>
        <v>1.05461333</v>
      </c>
      <c r="F56" s="33">
        <f t="shared" si="221"/>
        <v>0</v>
      </c>
      <c r="G56" s="33">
        <f t="shared" si="222"/>
        <v>0</v>
      </c>
      <c r="H56" s="33">
        <f t="shared" si="223"/>
        <v>1.05461333</v>
      </c>
      <c r="I56" s="33">
        <f t="shared" si="224"/>
        <v>0</v>
      </c>
      <c r="J56" s="33" t="s">
        <v>76</v>
      </c>
      <c r="K56" s="33" t="s">
        <v>76</v>
      </c>
      <c r="L56" s="33" t="s">
        <v>76</v>
      </c>
      <c r="M56" s="33" t="s">
        <v>76</v>
      </c>
      <c r="N56" s="12" t="s">
        <v>76</v>
      </c>
      <c r="O56" s="33" t="s">
        <v>76</v>
      </c>
      <c r="P56" s="33" t="s">
        <v>76</v>
      </c>
      <c r="Q56" s="33" t="s">
        <v>76</v>
      </c>
      <c r="R56" s="33" t="s">
        <v>76</v>
      </c>
      <c r="S56" s="12" t="s">
        <v>76</v>
      </c>
      <c r="T56" s="33" t="s">
        <v>76</v>
      </c>
      <c r="U56" s="33" t="s">
        <v>76</v>
      </c>
      <c r="V56" s="33" t="s">
        <v>76</v>
      </c>
      <c r="W56" s="33" t="s">
        <v>76</v>
      </c>
      <c r="X56" s="12" t="s">
        <v>76</v>
      </c>
      <c r="Y56" s="33">
        <f t="shared" si="225"/>
        <v>1.05461333</v>
      </c>
      <c r="Z56" s="33">
        <v>0</v>
      </c>
      <c r="AA56" s="33">
        <v>0</v>
      </c>
      <c r="AB56" s="51">
        <v>1.05461333</v>
      </c>
      <c r="AC56" s="12">
        <v>0</v>
      </c>
      <c r="AD56" s="33">
        <f t="shared" si="226"/>
        <v>0.70134797000000004</v>
      </c>
      <c r="AE56" s="33">
        <f t="shared" si="227"/>
        <v>0.70134797000000004</v>
      </c>
      <c r="AF56" s="33">
        <f t="shared" si="228"/>
        <v>0</v>
      </c>
      <c r="AG56" s="33">
        <f t="shared" si="229"/>
        <v>0</v>
      </c>
      <c r="AH56" s="33">
        <f t="shared" si="230"/>
        <v>0.70134797000000004</v>
      </c>
      <c r="AI56" s="33">
        <f t="shared" si="231"/>
        <v>0</v>
      </c>
      <c r="AJ56" s="33">
        <f t="shared" si="232"/>
        <v>0</v>
      </c>
      <c r="AK56" s="33">
        <v>0</v>
      </c>
      <c r="AL56" s="33">
        <v>0</v>
      </c>
      <c r="AM56" s="51">
        <v>0</v>
      </c>
      <c r="AN56" s="12">
        <v>0</v>
      </c>
      <c r="AO56" s="33">
        <f t="shared" si="233"/>
        <v>0.70134797000000004</v>
      </c>
      <c r="AP56" s="33">
        <v>0</v>
      </c>
      <c r="AQ56" s="33">
        <v>0</v>
      </c>
      <c r="AR56" s="99">
        <v>0.70134797000000004</v>
      </c>
      <c r="AS56" s="33">
        <v>0</v>
      </c>
      <c r="AT56" s="33">
        <f t="shared" si="234"/>
        <v>0</v>
      </c>
      <c r="AU56" s="33">
        <v>0</v>
      </c>
      <c r="AV56" s="33">
        <v>0</v>
      </c>
      <c r="AW56" s="33">
        <v>0</v>
      </c>
      <c r="AX56" s="12">
        <v>0</v>
      </c>
      <c r="AY56" s="33">
        <f t="shared" si="235"/>
        <v>0</v>
      </c>
      <c r="AZ56" s="33">
        <v>0</v>
      </c>
      <c r="BA56" s="33">
        <v>0</v>
      </c>
      <c r="BB56" s="33">
        <v>0</v>
      </c>
      <c r="BC56" s="12">
        <v>0</v>
      </c>
    </row>
    <row r="57" spans="1:55" ht="24.95" customHeight="1" x14ac:dyDescent="0.2">
      <c r="A57" s="52" t="s">
        <v>150</v>
      </c>
      <c r="B57" s="53" t="s">
        <v>189</v>
      </c>
      <c r="C57" s="46" t="s">
        <v>188</v>
      </c>
      <c r="D57" s="33">
        <f t="shared" si="219"/>
        <v>1.0546599999999999</v>
      </c>
      <c r="E57" s="33">
        <f t="shared" si="220"/>
        <v>1.0546599999999999</v>
      </c>
      <c r="F57" s="33">
        <f t="shared" si="221"/>
        <v>0</v>
      </c>
      <c r="G57" s="33">
        <f t="shared" si="222"/>
        <v>0</v>
      </c>
      <c r="H57" s="33">
        <f t="shared" si="223"/>
        <v>1.0546599999999999</v>
      </c>
      <c r="I57" s="33">
        <f t="shared" si="224"/>
        <v>0</v>
      </c>
      <c r="J57" s="33" t="s">
        <v>76</v>
      </c>
      <c r="K57" s="33" t="s">
        <v>76</v>
      </c>
      <c r="L57" s="33" t="s">
        <v>76</v>
      </c>
      <c r="M57" s="33" t="s">
        <v>76</v>
      </c>
      <c r="N57" s="12" t="s">
        <v>76</v>
      </c>
      <c r="O57" s="33" t="s">
        <v>76</v>
      </c>
      <c r="P57" s="33" t="s">
        <v>76</v>
      </c>
      <c r="Q57" s="33" t="s">
        <v>76</v>
      </c>
      <c r="R57" s="33" t="s">
        <v>76</v>
      </c>
      <c r="S57" s="12" t="s">
        <v>76</v>
      </c>
      <c r="T57" s="33" t="s">
        <v>76</v>
      </c>
      <c r="U57" s="33" t="s">
        <v>76</v>
      </c>
      <c r="V57" s="33" t="s">
        <v>76</v>
      </c>
      <c r="W57" s="33" t="s">
        <v>76</v>
      </c>
      <c r="X57" s="12" t="s">
        <v>76</v>
      </c>
      <c r="Y57" s="33">
        <f t="shared" si="225"/>
        <v>1.0546599999999999</v>
      </c>
      <c r="Z57" s="33">
        <v>0</v>
      </c>
      <c r="AA57" s="33">
        <v>0</v>
      </c>
      <c r="AB57" s="51">
        <v>1.0546599999999999</v>
      </c>
      <c r="AC57" s="12">
        <v>0</v>
      </c>
      <c r="AD57" s="33">
        <f t="shared" si="226"/>
        <v>0.66806483000000005</v>
      </c>
      <c r="AE57" s="33">
        <f t="shared" si="227"/>
        <v>0.66806483000000005</v>
      </c>
      <c r="AF57" s="33">
        <f t="shared" si="228"/>
        <v>0</v>
      </c>
      <c r="AG57" s="33">
        <f t="shared" si="229"/>
        <v>0</v>
      </c>
      <c r="AH57" s="33">
        <f t="shared" si="230"/>
        <v>0.66806483000000005</v>
      </c>
      <c r="AI57" s="33">
        <f t="shared" si="231"/>
        <v>0</v>
      </c>
      <c r="AJ57" s="33">
        <f t="shared" si="232"/>
        <v>0</v>
      </c>
      <c r="AK57" s="33">
        <v>0</v>
      </c>
      <c r="AL57" s="33">
        <v>0</v>
      </c>
      <c r="AM57" s="51">
        <v>0</v>
      </c>
      <c r="AN57" s="12">
        <v>0</v>
      </c>
      <c r="AO57" s="33">
        <f t="shared" si="233"/>
        <v>0.66806483000000005</v>
      </c>
      <c r="AP57" s="33">
        <v>0</v>
      </c>
      <c r="AQ57" s="33">
        <v>0</v>
      </c>
      <c r="AR57" s="99">
        <v>0.66806483000000005</v>
      </c>
      <c r="AS57" s="33">
        <v>0</v>
      </c>
      <c r="AT57" s="33">
        <f t="shared" si="234"/>
        <v>0</v>
      </c>
      <c r="AU57" s="33">
        <v>0</v>
      </c>
      <c r="AV57" s="33">
        <v>0</v>
      </c>
      <c r="AW57" s="33">
        <v>0</v>
      </c>
      <c r="AX57" s="12">
        <v>0</v>
      </c>
      <c r="AY57" s="33">
        <f t="shared" si="235"/>
        <v>0</v>
      </c>
      <c r="AZ57" s="33">
        <v>0</v>
      </c>
      <c r="BA57" s="33">
        <v>0</v>
      </c>
      <c r="BB57" s="33">
        <v>0</v>
      </c>
      <c r="BC57" s="12">
        <v>0</v>
      </c>
    </row>
    <row r="58" spans="1:55" ht="24.95" customHeight="1" x14ac:dyDescent="0.2">
      <c r="A58" s="52" t="s">
        <v>150</v>
      </c>
      <c r="B58" s="53" t="s">
        <v>191</v>
      </c>
      <c r="C58" s="46" t="s">
        <v>190</v>
      </c>
      <c r="D58" s="33">
        <f t="shared" si="219"/>
        <v>1.0546599999999999</v>
      </c>
      <c r="E58" s="33">
        <f t="shared" si="220"/>
        <v>1.0546599999999999</v>
      </c>
      <c r="F58" s="33">
        <f t="shared" si="221"/>
        <v>0</v>
      </c>
      <c r="G58" s="33">
        <f t="shared" si="222"/>
        <v>0</v>
      </c>
      <c r="H58" s="33">
        <f t="shared" si="223"/>
        <v>1.0546599999999999</v>
      </c>
      <c r="I58" s="33">
        <f t="shared" si="224"/>
        <v>0</v>
      </c>
      <c r="J58" s="33" t="s">
        <v>76</v>
      </c>
      <c r="K58" s="33" t="s">
        <v>76</v>
      </c>
      <c r="L58" s="33" t="s">
        <v>76</v>
      </c>
      <c r="M58" s="33" t="s">
        <v>76</v>
      </c>
      <c r="N58" s="12" t="s">
        <v>76</v>
      </c>
      <c r="O58" s="33" t="s">
        <v>76</v>
      </c>
      <c r="P58" s="33" t="s">
        <v>76</v>
      </c>
      <c r="Q58" s="33" t="s">
        <v>76</v>
      </c>
      <c r="R58" s="33" t="s">
        <v>76</v>
      </c>
      <c r="S58" s="12" t="s">
        <v>76</v>
      </c>
      <c r="T58" s="33" t="s">
        <v>76</v>
      </c>
      <c r="U58" s="33" t="s">
        <v>76</v>
      </c>
      <c r="V58" s="33" t="s">
        <v>76</v>
      </c>
      <c r="W58" s="33" t="s">
        <v>76</v>
      </c>
      <c r="X58" s="12" t="s">
        <v>76</v>
      </c>
      <c r="Y58" s="33">
        <f t="shared" si="225"/>
        <v>1.0546599999999999</v>
      </c>
      <c r="Z58" s="33">
        <v>0</v>
      </c>
      <c r="AA58" s="33">
        <v>0</v>
      </c>
      <c r="AB58" s="51">
        <v>1.0546599999999999</v>
      </c>
      <c r="AC58" s="12">
        <v>0</v>
      </c>
      <c r="AD58" s="33">
        <f t="shared" si="226"/>
        <v>0</v>
      </c>
      <c r="AE58" s="33">
        <f t="shared" si="227"/>
        <v>0</v>
      </c>
      <c r="AF58" s="33">
        <f t="shared" si="228"/>
        <v>0</v>
      </c>
      <c r="AG58" s="33">
        <f t="shared" si="229"/>
        <v>0</v>
      </c>
      <c r="AH58" s="33">
        <f t="shared" si="230"/>
        <v>0</v>
      </c>
      <c r="AI58" s="33">
        <f t="shared" si="231"/>
        <v>0</v>
      </c>
      <c r="AJ58" s="33">
        <f t="shared" si="232"/>
        <v>0</v>
      </c>
      <c r="AK58" s="33">
        <v>0</v>
      </c>
      <c r="AL58" s="33">
        <v>0</v>
      </c>
      <c r="AM58" s="51">
        <v>0</v>
      </c>
      <c r="AN58" s="12">
        <v>0</v>
      </c>
      <c r="AO58" s="33">
        <f t="shared" si="233"/>
        <v>0</v>
      </c>
      <c r="AP58" s="33">
        <v>0</v>
      </c>
      <c r="AQ58" s="33">
        <v>0</v>
      </c>
      <c r="AR58" s="99">
        <v>0</v>
      </c>
      <c r="AS58" s="33">
        <v>0</v>
      </c>
      <c r="AT58" s="33">
        <f t="shared" si="234"/>
        <v>0</v>
      </c>
      <c r="AU58" s="33">
        <v>0</v>
      </c>
      <c r="AV58" s="33">
        <v>0</v>
      </c>
      <c r="AW58" s="33">
        <v>0</v>
      </c>
      <c r="AX58" s="12">
        <v>0</v>
      </c>
      <c r="AY58" s="33">
        <f t="shared" si="235"/>
        <v>0</v>
      </c>
      <c r="AZ58" s="33">
        <v>0</v>
      </c>
      <c r="BA58" s="33">
        <v>0</v>
      </c>
      <c r="BB58" s="33">
        <v>0</v>
      </c>
      <c r="BC58" s="12">
        <v>0</v>
      </c>
    </row>
    <row r="59" spans="1:55" ht="24.95" customHeight="1" x14ac:dyDescent="0.2">
      <c r="A59" s="52" t="s">
        <v>150</v>
      </c>
      <c r="B59" s="53" t="s">
        <v>193</v>
      </c>
      <c r="C59" s="46" t="s">
        <v>192</v>
      </c>
      <c r="D59" s="33">
        <f t="shared" si="219"/>
        <v>0.73626683999999998</v>
      </c>
      <c r="E59" s="33">
        <f t="shared" si="220"/>
        <v>0.73626683999999998</v>
      </c>
      <c r="F59" s="33">
        <f t="shared" si="221"/>
        <v>0</v>
      </c>
      <c r="G59" s="33">
        <f t="shared" si="222"/>
        <v>0</v>
      </c>
      <c r="H59" s="33">
        <f t="shared" si="223"/>
        <v>0.73626683999999998</v>
      </c>
      <c r="I59" s="33">
        <f t="shared" si="224"/>
        <v>0</v>
      </c>
      <c r="J59" s="33" t="s">
        <v>76</v>
      </c>
      <c r="K59" s="33" t="s">
        <v>76</v>
      </c>
      <c r="L59" s="33" t="s">
        <v>76</v>
      </c>
      <c r="M59" s="33" t="s">
        <v>76</v>
      </c>
      <c r="N59" s="12" t="s">
        <v>76</v>
      </c>
      <c r="O59" s="33" t="s">
        <v>76</v>
      </c>
      <c r="P59" s="33" t="s">
        <v>76</v>
      </c>
      <c r="Q59" s="33" t="s">
        <v>76</v>
      </c>
      <c r="R59" s="33" t="s">
        <v>76</v>
      </c>
      <c r="S59" s="12" t="s">
        <v>76</v>
      </c>
      <c r="T59" s="33" t="s">
        <v>76</v>
      </c>
      <c r="U59" s="33" t="s">
        <v>76</v>
      </c>
      <c r="V59" s="33" t="s">
        <v>76</v>
      </c>
      <c r="W59" s="33" t="s">
        <v>76</v>
      </c>
      <c r="X59" s="12" t="s">
        <v>76</v>
      </c>
      <c r="Y59" s="33">
        <f t="shared" si="225"/>
        <v>0.73626683999999998</v>
      </c>
      <c r="Z59" s="33">
        <v>0</v>
      </c>
      <c r="AA59" s="33">
        <v>0</v>
      </c>
      <c r="AB59" s="51">
        <v>0.73626683999999998</v>
      </c>
      <c r="AC59" s="12">
        <v>0</v>
      </c>
      <c r="AD59" s="33">
        <f t="shared" si="226"/>
        <v>0.52310846</v>
      </c>
      <c r="AE59" s="33">
        <f t="shared" si="227"/>
        <v>0.52310846</v>
      </c>
      <c r="AF59" s="33">
        <f t="shared" si="228"/>
        <v>0</v>
      </c>
      <c r="AG59" s="33">
        <f t="shared" si="229"/>
        <v>0</v>
      </c>
      <c r="AH59" s="33">
        <f t="shared" si="230"/>
        <v>0.52310846</v>
      </c>
      <c r="AI59" s="33">
        <f t="shared" si="231"/>
        <v>0</v>
      </c>
      <c r="AJ59" s="33">
        <f t="shared" si="232"/>
        <v>0</v>
      </c>
      <c r="AK59" s="33">
        <v>0</v>
      </c>
      <c r="AL59" s="33">
        <v>0</v>
      </c>
      <c r="AM59" s="51">
        <v>0</v>
      </c>
      <c r="AN59" s="12">
        <v>0</v>
      </c>
      <c r="AO59" s="33">
        <f t="shared" si="233"/>
        <v>0.52310846</v>
      </c>
      <c r="AP59" s="33">
        <v>0</v>
      </c>
      <c r="AQ59" s="33">
        <v>0</v>
      </c>
      <c r="AR59" s="99">
        <v>0.52310846</v>
      </c>
      <c r="AS59" s="33">
        <v>0</v>
      </c>
      <c r="AT59" s="33">
        <f t="shared" si="234"/>
        <v>0</v>
      </c>
      <c r="AU59" s="33">
        <v>0</v>
      </c>
      <c r="AV59" s="33">
        <v>0</v>
      </c>
      <c r="AW59" s="33">
        <v>0</v>
      </c>
      <c r="AX59" s="12">
        <v>0</v>
      </c>
      <c r="AY59" s="33">
        <f t="shared" si="235"/>
        <v>0</v>
      </c>
      <c r="AZ59" s="33">
        <v>0</v>
      </c>
      <c r="BA59" s="33">
        <v>0</v>
      </c>
      <c r="BB59" s="33">
        <v>0</v>
      </c>
      <c r="BC59" s="12">
        <v>0</v>
      </c>
    </row>
    <row r="60" spans="1:55" ht="24.95" customHeight="1" x14ac:dyDescent="0.2">
      <c r="A60" s="19" t="s">
        <v>151</v>
      </c>
      <c r="B60" s="20" t="s">
        <v>131</v>
      </c>
      <c r="C60" s="24" t="s">
        <v>78</v>
      </c>
      <c r="D60" s="35">
        <f t="shared" si="0"/>
        <v>18.893607409999998</v>
      </c>
      <c r="E60" s="35">
        <f t="shared" si="1"/>
        <v>18.893607409999998</v>
      </c>
      <c r="F60" s="35">
        <f t="shared" si="2"/>
        <v>0</v>
      </c>
      <c r="G60" s="35">
        <f t="shared" si="3"/>
        <v>0</v>
      </c>
      <c r="H60" s="35">
        <f t="shared" si="198"/>
        <v>18.893607409999998</v>
      </c>
      <c r="I60" s="35">
        <f t="shared" si="199"/>
        <v>0</v>
      </c>
      <c r="J60" s="35" t="s">
        <v>76</v>
      </c>
      <c r="K60" s="35" t="s">
        <v>76</v>
      </c>
      <c r="L60" s="35" t="s">
        <v>76</v>
      </c>
      <c r="M60" s="35" t="s">
        <v>76</v>
      </c>
      <c r="N60" s="27" t="s">
        <v>76</v>
      </c>
      <c r="O60" s="35" t="s">
        <v>76</v>
      </c>
      <c r="P60" s="35" t="s">
        <v>76</v>
      </c>
      <c r="Q60" s="35" t="s">
        <v>76</v>
      </c>
      <c r="R60" s="35" t="s">
        <v>76</v>
      </c>
      <c r="S60" s="27" t="s">
        <v>76</v>
      </c>
      <c r="T60" s="35" t="s">
        <v>76</v>
      </c>
      <c r="U60" s="35" t="s">
        <v>76</v>
      </c>
      <c r="V60" s="35" t="s">
        <v>76</v>
      </c>
      <c r="W60" s="35" t="s">
        <v>76</v>
      </c>
      <c r="X60" s="27" t="s">
        <v>76</v>
      </c>
      <c r="Y60" s="35">
        <f>SUM(Z60:AC60)</f>
        <v>18.893607409999998</v>
      </c>
      <c r="Z60" s="35">
        <f>SUM(Z61:Z73)</f>
        <v>0</v>
      </c>
      <c r="AA60" s="35">
        <f>SUM(AA61:AA73)</f>
        <v>0</v>
      </c>
      <c r="AB60" s="35">
        <f>SUM(AB61:AB73)</f>
        <v>18.893607409999998</v>
      </c>
      <c r="AC60" s="35">
        <f>SUM(AC61:AC73)</f>
        <v>0</v>
      </c>
      <c r="AD60" s="35">
        <f>AE60</f>
        <v>4.2644414699999995</v>
      </c>
      <c r="AE60" s="35">
        <f t="shared" si="9"/>
        <v>4.2644414699999995</v>
      </c>
      <c r="AF60" s="35">
        <f t="shared" si="10"/>
        <v>0</v>
      </c>
      <c r="AG60" s="35">
        <f t="shared" si="11"/>
        <v>0</v>
      </c>
      <c r="AH60" s="35">
        <f t="shared" si="200"/>
        <v>4.2644414699999995</v>
      </c>
      <c r="AI60" s="35">
        <f t="shared" si="201"/>
        <v>0</v>
      </c>
      <c r="AJ60" s="35">
        <f t="shared" si="14"/>
        <v>2.8804240499999998</v>
      </c>
      <c r="AK60" s="35">
        <f>SUM(AK61:AK61)</f>
        <v>0</v>
      </c>
      <c r="AL60" s="35">
        <f>SUM(AL61:AL61)</f>
        <v>0</v>
      </c>
      <c r="AM60" s="35">
        <f>SUM(AM61:AM73)</f>
        <v>2.8804240499999998</v>
      </c>
      <c r="AN60" s="27">
        <f>SUM(AN61:AN61)</f>
        <v>0</v>
      </c>
      <c r="AO60" s="35">
        <f t="shared" si="16"/>
        <v>1.3840174199999999</v>
      </c>
      <c r="AP60" s="35">
        <f t="shared" ref="AP60:AQ60" si="236">SUM(AP61:AP73)</f>
        <v>0</v>
      </c>
      <c r="AQ60" s="35">
        <f t="shared" si="236"/>
        <v>0</v>
      </c>
      <c r="AR60" s="35">
        <f>SUM(AR61:AR73)</f>
        <v>1.3840174199999999</v>
      </c>
      <c r="AS60" s="35">
        <f>SUM(AS61:AS73)</f>
        <v>0</v>
      </c>
      <c r="AT60" s="35">
        <f t="shared" si="18"/>
        <v>0</v>
      </c>
      <c r="AU60" s="35">
        <f>SUM(AU61:AU61)</f>
        <v>0</v>
      </c>
      <c r="AV60" s="35">
        <f>SUM(AV61:AV61)</f>
        <v>0</v>
      </c>
      <c r="AW60" s="35">
        <f>SUM(AW61:AW61)</f>
        <v>0</v>
      </c>
      <c r="AX60" s="27">
        <f>SUM(AX61:AX61)</f>
        <v>0</v>
      </c>
      <c r="AY60" s="35">
        <f t="shared" si="69"/>
        <v>0</v>
      </c>
      <c r="AZ60" s="35">
        <f>SUM(AZ61:AZ61)</f>
        <v>0</v>
      </c>
      <c r="BA60" s="35">
        <f>SUM(BA61:BA61)</f>
        <v>0</v>
      </c>
      <c r="BB60" s="35">
        <f>SUM(BB61:BB61)</f>
        <v>0</v>
      </c>
      <c r="BC60" s="27">
        <f>SUM(BC61:BC61)</f>
        <v>0</v>
      </c>
    </row>
    <row r="61" spans="1:55" ht="24.95" customHeight="1" x14ac:dyDescent="0.2">
      <c r="A61" s="54" t="s">
        <v>151</v>
      </c>
      <c r="B61" s="55" t="s">
        <v>194</v>
      </c>
      <c r="C61" s="46" t="s">
        <v>195</v>
      </c>
      <c r="D61" s="33">
        <f t="shared" si="0"/>
        <v>1.6027035199999999</v>
      </c>
      <c r="E61" s="33">
        <f t="shared" si="1"/>
        <v>1.6027035199999999</v>
      </c>
      <c r="F61" s="33">
        <f t="shared" si="2"/>
        <v>0</v>
      </c>
      <c r="G61" s="33">
        <f t="shared" si="3"/>
        <v>0</v>
      </c>
      <c r="H61" s="33">
        <f t="shared" si="198"/>
        <v>1.6027035199999999</v>
      </c>
      <c r="I61" s="33">
        <f t="shared" si="199"/>
        <v>0</v>
      </c>
      <c r="J61" s="33" t="s">
        <v>76</v>
      </c>
      <c r="K61" s="33" t="s">
        <v>76</v>
      </c>
      <c r="L61" s="33" t="s">
        <v>76</v>
      </c>
      <c r="M61" s="33" t="s">
        <v>76</v>
      </c>
      <c r="N61" s="12" t="s">
        <v>76</v>
      </c>
      <c r="O61" s="33" t="s">
        <v>76</v>
      </c>
      <c r="P61" s="33" t="s">
        <v>76</v>
      </c>
      <c r="Q61" s="33" t="s">
        <v>76</v>
      </c>
      <c r="R61" s="33" t="s">
        <v>76</v>
      </c>
      <c r="S61" s="12" t="s">
        <v>76</v>
      </c>
      <c r="T61" s="33" t="s">
        <v>76</v>
      </c>
      <c r="U61" s="33" t="s">
        <v>76</v>
      </c>
      <c r="V61" s="33" t="s">
        <v>76</v>
      </c>
      <c r="W61" s="33" t="s">
        <v>76</v>
      </c>
      <c r="X61" s="12" t="s">
        <v>76</v>
      </c>
      <c r="Y61" s="33">
        <f t="shared" si="6"/>
        <v>1.6027035199999999</v>
      </c>
      <c r="Z61" s="33">
        <v>0</v>
      </c>
      <c r="AA61" s="33">
        <v>0</v>
      </c>
      <c r="AB61" s="51">
        <v>1.6027035199999999</v>
      </c>
      <c r="AC61" s="12">
        <v>0</v>
      </c>
      <c r="AD61" s="33">
        <f t="shared" si="8"/>
        <v>0</v>
      </c>
      <c r="AE61" s="33">
        <f t="shared" si="9"/>
        <v>0</v>
      </c>
      <c r="AF61" s="33">
        <f t="shared" si="10"/>
        <v>0</v>
      </c>
      <c r="AG61" s="33">
        <f t="shared" si="11"/>
        <v>0</v>
      </c>
      <c r="AH61" s="33">
        <f t="shared" si="200"/>
        <v>0</v>
      </c>
      <c r="AI61" s="33">
        <f t="shared" si="201"/>
        <v>0</v>
      </c>
      <c r="AJ61" s="33">
        <f t="shared" si="14"/>
        <v>0</v>
      </c>
      <c r="AK61" s="33">
        <v>0</v>
      </c>
      <c r="AL61" s="33">
        <v>0</v>
      </c>
      <c r="AM61" s="12">
        <v>0</v>
      </c>
      <c r="AN61" s="12">
        <v>0</v>
      </c>
      <c r="AO61" s="33">
        <f t="shared" si="16"/>
        <v>0</v>
      </c>
      <c r="AP61" s="33">
        <v>0</v>
      </c>
      <c r="AQ61" s="33">
        <v>0</v>
      </c>
      <c r="AR61" s="100">
        <v>0</v>
      </c>
      <c r="AS61" s="33">
        <v>0</v>
      </c>
      <c r="AT61" s="33">
        <f t="shared" si="18"/>
        <v>0</v>
      </c>
      <c r="AU61" s="33">
        <v>0</v>
      </c>
      <c r="AV61" s="33">
        <v>0</v>
      </c>
      <c r="AW61" s="33">
        <v>0</v>
      </c>
      <c r="AX61" s="12">
        <v>0</v>
      </c>
      <c r="AY61" s="33">
        <f t="shared" si="69"/>
        <v>0</v>
      </c>
      <c r="AZ61" s="33">
        <v>0</v>
      </c>
      <c r="BA61" s="33">
        <v>0</v>
      </c>
      <c r="BB61" s="33">
        <v>0</v>
      </c>
      <c r="BC61" s="33">
        <f t="shared" ref="BC61" si="237">SUM(BD61:BG61)</f>
        <v>0</v>
      </c>
    </row>
    <row r="62" spans="1:55" ht="24.95" customHeight="1" x14ac:dyDescent="0.2">
      <c r="A62" s="54" t="s">
        <v>151</v>
      </c>
      <c r="B62" s="55" t="s">
        <v>196</v>
      </c>
      <c r="C62" s="46" t="s">
        <v>197</v>
      </c>
      <c r="D62" s="33">
        <f t="shared" ref="D62:D73" si="238">E62</f>
        <v>1.1194415200000001</v>
      </c>
      <c r="E62" s="33">
        <f t="shared" ref="E62:E73" si="239">SUM(F62:I62)</f>
        <v>1.1194415200000001</v>
      </c>
      <c r="F62" s="33">
        <f t="shared" ref="F62:F73" si="240">SUM(K62,P62,U62,Z62)</f>
        <v>0</v>
      </c>
      <c r="G62" s="33">
        <f t="shared" ref="G62:G73" si="241">SUM(L62,Q62,V62,AA62)</f>
        <v>0</v>
      </c>
      <c r="H62" s="33">
        <f t="shared" ref="H62:H73" si="242">SUM(M62,R62,W62,AB62)</f>
        <v>1.1194415200000001</v>
      </c>
      <c r="I62" s="33">
        <f t="shared" ref="I62:I73" si="243">SUM(N62,S62,X62,AC62)</f>
        <v>0</v>
      </c>
      <c r="J62" s="33" t="s">
        <v>76</v>
      </c>
      <c r="K62" s="33" t="s">
        <v>76</v>
      </c>
      <c r="L62" s="33" t="s">
        <v>76</v>
      </c>
      <c r="M62" s="33" t="s">
        <v>76</v>
      </c>
      <c r="N62" s="12" t="s">
        <v>76</v>
      </c>
      <c r="O62" s="33" t="s">
        <v>76</v>
      </c>
      <c r="P62" s="33" t="s">
        <v>76</v>
      </c>
      <c r="Q62" s="33" t="s">
        <v>76</v>
      </c>
      <c r="R62" s="33" t="s">
        <v>76</v>
      </c>
      <c r="S62" s="12" t="s">
        <v>76</v>
      </c>
      <c r="T62" s="33" t="s">
        <v>76</v>
      </c>
      <c r="U62" s="33" t="s">
        <v>76</v>
      </c>
      <c r="V62" s="33" t="s">
        <v>76</v>
      </c>
      <c r="W62" s="33" t="s">
        <v>76</v>
      </c>
      <c r="X62" s="12" t="s">
        <v>76</v>
      </c>
      <c r="Y62" s="33">
        <f t="shared" ref="Y62" si="244">SUM(Z62:AC62)</f>
        <v>1.1194415200000001</v>
      </c>
      <c r="Z62" s="33">
        <v>0</v>
      </c>
      <c r="AA62" s="33">
        <v>0</v>
      </c>
      <c r="AB62" s="51">
        <v>1.1194415200000001</v>
      </c>
      <c r="AC62" s="12">
        <v>0</v>
      </c>
      <c r="AD62" s="33">
        <f t="shared" ref="AD62" si="245">AE62</f>
        <v>0</v>
      </c>
      <c r="AE62" s="33">
        <f t="shared" ref="AE62" si="246">SUM(AF62:AI62)</f>
        <v>0</v>
      </c>
      <c r="AF62" s="33">
        <f t="shared" ref="AF62" si="247">SUM(AK62,AP62,AU62,AZ62)</f>
        <v>0</v>
      </c>
      <c r="AG62" s="33">
        <f t="shared" ref="AG62" si="248">SUM(AL62,AQ62,AV62,BA62)</f>
        <v>0</v>
      </c>
      <c r="AH62" s="33">
        <f t="shared" ref="AH62" si="249">SUM(AM62,AR62,AW62,BB62)</f>
        <v>0</v>
      </c>
      <c r="AI62" s="33">
        <f t="shared" ref="AI62" si="250">SUM(AN62,AS62,AX62,BC62)</f>
        <v>0</v>
      </c>
      <c r="AJ62" s="33">
        <f t="shared" ref="AJ62" si="251">SUM(AK62:AN62)</f>
        <v>0</v>
      </c>
      <c r="AK62" s="33">
        <v>0</v>
      </c>
      <c r="AL62" s="33">
        <v>0</v>
      </c>
      <c r="AM62" s="51">
        <v>0</v>
      </c>
      <c r="AN62" s="12">
        <v>0</v>
      </c>
      <c r="AO62" s="33">
        <f t="shared" ref="AO62" si="252">SUM(AP62:AS62)</f>
        <v>0</v>
      </c>
      <c r="AP62" s="33">
        <v>0</v>
      </c>
      <c r="AQ62" s="33">
        <v>0</v>
      </c>
      <c r="AR62" s="100">
        <v>0</v>
      </c>
      <c r="AS62" s="33">
        <v>0</v>
      </c>
      <c r="AT62" s="33">
        <f t="shared" ref="AT62" si="253">SUM(AU62:AX62)</f>
        <v>0</v>
      </c>
      <c r="AU62" s="33">
        <v>0</v>
      </c>
      <c r="AV62" s="33">
        <v>0</v>
      </c>
      <c r="AW62" s="33">
        <v>0</v>
      </c>
      <c r="AX62" s="12">
        <v>0</v>
      </c>
      <c r="AY62" s="33">
        <f t="shared" ref="AY62" si="254">SUM(AZ62:BC62)</f>
        <v>0</v>
      </c>
      <c r="AZ62" s="33">
        <v>0</v>
      </c>
      <c r="BA62" s="33">
        <v>0</v>
      </c>
      <c r="BB62" s="33">
        <v>0</v>
      </c>
      <c r="BC62" s="33">
        <f t="shared" ref="BC62" si="255">SUM(BD62:BG62)</f>
        <v>0</v>
      </c>
    </row>
    <row r="63" spans="1:55" ht="24.95" customHeight="1" x14ac:dyDescent="0.2">
      <c r="A63" s="54" t="s">
        <v>151</v>
      </c>
      <c r="B63" s="55" t="s">
        <v>198</v>
      </c>
      <c r="C63" s="46" t="s">
        <v>199</v>
      </c>
      <c r="D63" s="33">
        <f t="shared" si="238"/>
        <v>1.9773274199999999</v>
      </c>
      <c r="E63" s="33">
        <f t="shared" si="239"/>
        <v>1.9773274199999999</v>
      </c>
      <c r="F63" s="33">
        <f t="shared" si="240"/>
        <v>0</v>
      </c>
      <c r="G63" s="33">
        <f t="shared" si="241"/>
        <v>0</v>
      </c>
      <c r="H63" s="33">
        <f t="shared" si="242"/>
        <v>1.9773274199999999</v>
      </c>
      <c r="I63" s="33">
        <f t="shared" si="243"/>
        <v>0</v>
      </c>
      <c r="J63" s="33" t="s">
        <v>76</v>
      </c>
      <c r="K63" s="33" t="s">
        <v>76</v>
      </c>
      <c r="L63" s="33" t="s">
        <v>76</v>
      </c>
      <c r="M63" s="33" t="s">
        <v>76</v>
      </c>
      <c r="N63" s="12" t="s">
        <v>76</v>
      </c>
      <c r="O63" s="33" t="s">
        <v>76</v>
      </c>
      <c r="P63" s="33" t="s">
        <v>76</v>
      </c>
      <c r="Q63" s="33" t="s">
        <v>76</v>
      </c>
      <c r="R63" s="33" t="s">
        <v>76</v>
      </c>
      <c r="S63" s="12" t="s">
        <v>76</v>
      </c>
      <c r="T63" s="33" t="s">
        <v>76</v>
      </c>
      <c r="U63" s="33" t="s">
        <v>76</v>
      </c>
      <c r="V63" s="33" t="s">
        <v>76</v>
      </c>
      <c r="W63" s="33" t="s">
        <v>76</v>
      </c>
      <c r="X63" s="12" t="s">
        <v>76</v>
      </c>
      <c r="Y63" s="33">
        <f t="shared" ref="Y63" si="256">SUM(Z63:AC63)</f>
        <v>1.9773274199999999</v>
      </c>
      <c r="Z63" s="33">
        <v>0</v>
      </c>
      <c r="AA63" s="33">
        <v>0</v>
      </c>
      <c r="AB63" s="51">
        <v>1.9773274199999999</v>
      </c>
      <c r="AC63" s="12">
        <v>0</v>
      </c>
      <c r="AD63" s="33">
        <f t="shared" ref="AD63" si="257">AE63</f>
        <v>2.8000000000000001E-2</v>
      </c>
      <c r="AE63" s="33">
        <f t="shared" ref="AE63" si="258">SUM(AF63:AI63)</f>
        <v>2.8000000000000001E-2</v>
      </c>
      <c r="AF63" s="33">
        <f t="shared" ref="AF63" si="259">SUM(AK63,AP63,AU63,AZ63)</f>
        <v>0</v>
      </c>
      <c r="AG63" s="33">
        <f t="shared" ref="AG63" si="260">SUM(AL63,AQ63,AV63,BA63)</f>
        <v>0</v>
      </c>
      <c r="AH63" s="33">
        <f t="shared" ref="AH63" si="261">SUM(AM63,AR63,AW63,BB63)</f>
        <v>2.8000000000000001E-2</v>
      </c>
      <c r="AI63" s="33">
        <f t="shared" ref="AI63" si="262">SUM(AN63,AS63,AX63,BC63)</f>
        <v>0</v>
      </c>
      <c r="AJ63" s="33">
        <f t="shared" ref="AJ63" si="263">SUM(AK63:AN63)</f>
        <v>0</v>
      </c>
      <c r="AK63" s="33">
        <v>0</v>
      </c>
      <c r="AL63" s="33">
        <v>0</v>
      </c>
      <c r="AM63" s="51">
        <v>0</v>
      </c>
      <c r="AN63" s="12">
        <v>0</v>
      </c>
      <c r="AO63" s="33">
        <f t="shared" ref="AO63" si="264">SUM(AP63:AS63)</f>
        <v>2.8000000000000001E-2</v>
      </c>
      <c r="AP63" s="33">
        <v>0</v>
      </c>
      <c r="AQ63" s="33">
        <v>0</v>
      </c>
      <c r="AR63" s="100">
        <v>2.8000000000000001E-2</v>
      </c>
      <c r="AS63" s="33">
        <v>0</v>
      </c>
      <c r="AT63" s="33">
        <f t="shared" ref="AT63" si="265">SUM(AU63:AX63)</f>
        <v>0</v>
      </c>
      <c r="AU63" s="33">
        <v>0</v>
      </c>
      <c r="AV63" s="33">
        <v>0</v>
      </c>
      <c r="AW63" s="33">
        <v>0</v>
      </c>
      <c r="AX63" s="12">
        <v>0</v>
      </c>
      <c r="AY63" s="33">
        <f t="shared" ref="AY63" si="266">SUM(AZ63:BC63)</f>
        <v>0</v>
      </c>
      <c r="AZ63" s="33">
        <v>0</v>
      </c>
      <c r="BA63" s="33">
        <v>0</v>
      </c>
      <c r="BB63" s="33">
        <v>0</v>
      </c>
      <c r="BC63" s="33">
        <f t="shared" ref="BC63" si="267">SUM(BD63:BG63)</f>
        <v>0</v>
      </c>
    </row>
    <row r="64" spans="1:55" ht="24.95" customHeight="1" x14ac:dyDescent="0.2">
      <c r="A64" s="54" t="s">
        <v>151</v>
      </c>
      <c r="B64" s="55" t="s">
        <v>200</v>
      </c>
      <c r="C64" s="46" t="s">
        <v>201</v>
      </c>
      <c r="D64" s="33">
        <f t="shared" si="238"/>
        <v>0.42236551999999999</v>
      </c>
      <c r="E64" s="33">
        <f t="shared" si="239"/>
        <v>0.42236551999999999</v>
      </c>
      <c r="F64" s="33">
        <f t="shared" si="240"/>
        <v>0</v>
      </c>
      <c r="G64" s="33">
        <f t="shared" si="241"/>
        <v>0</v>
      </c>
      <c r="H64" s="33">
        <f t="shared" si="242"/>
        <v>0.42236551999999999</v>
      </c>
      <c r="I64" s="33">
        <f t="shared" si="243"/>
        <v>0</v>
      </c>
      <c r="J64" s="33" t="s">
        <v>76</v>
      </c>
      <c r="K64" s="33" t="s">
        <v>76</v>
      </c>
      <c r="L64" s="33" t="s">
        <v>76</v>
      </c>
      <c r="M64" s="33" t="s">
        <v>76</v>
      </c>
      <c r="N64" s="12" t="s">
        <v>76</v>
      </c>
      <c r="O64" s="33" t="s">
        <v>76</v>
      </c>
      <c r="P64" s="33" t="s">
        <v>76</v>
      </c>
      <c r="Q64" s="33" t="s">
        <v>76</v>
      </c>
      <c r="R64" s="33" t="s">
        <v>76</v>
      </c>
      <c r="S64" s="12" t="s">
        <v>76</v>
      </c>
      <c r="T64" s="33" t="s">
        <v>76</v>
      </c>
      <c r="U64" s="33" t="s">
        <v>76</v>
      </c>
      <c r="V64" s="33" t="s">
        <v>76</v>
      </c>
      <c r="W64" s="33" t="s">
        <v>76</v>
      </c>
      <c r="X64" s="12" t="s">
        <v>76</v>
      </c>
      <c r="Y64" s="33">
        <f t="shared" ref="Y64:Y73" si="268">SUM(Z64:AC64)</f>
        <v>0.42236551999999999</v>
      </c>
      <c r="Z64" s="33">
        <v>0</v>
      </c>
      <c r="AA64" s="33">
        <v>0</v>
      </c>
      <c r="AB64" s="51">
        <v>0.42236551999999999</v>
      </c>
      <c r="AC64" s="12">
        <v>0</v>
      </c>
      <c r="AD64" s="33">
        <f t="shared" ref="AD64:AD73" si="269">AE64</f>
        <v>0.31328909999999999</v>
      </c>
      <c r="AE64" s="33">
        <f t="shared" ref="AE64:AE73" si="270">SUM(AF64:AI64)</f>
        <v>0.31328909999999999</v>
      </c>
      <c r="AF64" s="33">
        <f t="shared" ref="AF64:AF73" si="271">SUM(AK64,AP64,AU64,AZ64)</f>
        <v>0</v>
      </c>
      <c r="AG64" s="33">
        <f t="shared" ref="AG64:AG73" si="272">SUM(AL64,AQ64,AV64,BA64)</f>
        <v>0</v>
      </c>
      <c r="AH64" s="33">
        <f t="shared" ref="AH64:AH73" si="273">SUM(AM64,AR64,AW64,BB64)</f>
        <v>0.31328909999999999</v>
      </c>
      <c r="AI64" s="33">
        <f t="shared" ref="AI64:AI73" si="274">SUM(AN64,AS64,AX64,BC64)</f>
        <v>0</v>
      </c>
      <c r="AJ64" s="33">
        <f t="shared" ref="AJ64:AJ73" si="275">SUM(AK64:AN64)</f>
        <v>0.31328909999999999</v>
      </c>
      <c r="AK64" s="33">
        <v>0</v>
      </c>
      <c r="AL64" s="33">
        <v>0</v>
      </c>
      <c r="AM64" s="51">
        <v>0.31328909999999999</v>
      </c>
      <c r="AN64" s="12">
        <v>0</v>
      </c>
      <c r="AO64" s="33">
        <f t="shared" ref="AO64:AO73" si="276">SUM(AP64:AS64)</f>
        <v>0</v>
      </c>
      <c r="AP64" s="33">
        <v>0</v>
      </c>
      <c r="AQ64" s="33">
        <v>0</v>
      </c>
      <c r="AR64" s="100">
        <v>0</v>
      </c>
      <c r="AS64" s="33">
        <v>0</v>
      </c>
      <c r="AT64" s="33">
        <f t="shared" ref="AT64:AT73" si="277">SUM(AU64:AX64)</f>
        <v>0</v>
      </c>
      <c r="AU64" s="33">
        <v>0</v>
      </c>
      <c r="AV64" s="33">
        <v>0</v>
      </c>
      <c r="AW64" s="33">
        <v>0</v>
      </c>
      <c r="AX64" s="12">
        <v>0</v>
      </c>
      <c r="AY64" s="33">
        <f t="shared" ref="AY64:AY73" si="278">SUM(AZ64:BC64)</f>
        <v>0</v>
      </c>
      <c r="AZ64" s="33">
        <v>0</v>
      </c>
      <c r="BA64" s="33">
        <v>0</v>
      </c>
      <c r="BB64" s="33">
        <v>0</v>
      </c>
      <c r="BC64" s="12">
        <v>0</v>
      </c>
    </row>
    <row r="65" spans="1:55" ht="24.95" customHeight="1" x14ac:dyDescent="0.2">
      <c r="A65" s="54" t="s">
        <v>151</v>
      </c>
      <c r="B65" s="55" t="s">
        <v>202</v>
      </c>
      <c r="C65" s="46" t="s">
        <v>203</v>
      </c>
      <c r="D65" s="33">
        <f t="shared" si="238"/>
        <v>0.67423036999999997</v>
      </c>
      <c r="E65" s="33">
        <f t="shared" si="239"/>
        <v>0.67423036999999997</v>
      </c>
      <c r="F65" s="33">
        <f t="shared" si="240"/>
        <v>0</v>
      </c>
      <c r="G65" s="33">
        <f t="shared" si="241"/>
        <v>0</v>
      </c>
      <c r="H65" s="33">
        <f t="shared" si="242"/>
        <v>0.67423036999999997</v>
      </c>
      <c r="I65" s="33">
        <f t="shared" si="243"/>
        <v>0</v>
      </c>
      <c r="J65" s="33" t="s">
        <v>76</v>
      </c>
      <c r="K65" s="33" t="s">
        <v>76</v>
      </c>
      <c r="L65" s="33" t="s">
        <v>76</v>
      </c>
      <c r="M65" s="33" t="s">
        <v>76</v>
      </c>
      <c r="N65" s="12" t="s">
        <v>76</v>
      </c>
      <c r="O65" s="33" t="s">
        <v>76</v>
      </c>
      <c r="P65" s="33" t="s">
        <v>76</v>
      </c>
      <c r="Q65" s="33" t="s">
        <v>76</v>
      </c>
      <c r="R65" s="33" t="s">
        <v>76</v>
      </c>
      <c r="S65" s="12" t="s">
        <v>76</v>
      </c>
      <c r="T65" s="33" t="s">
        <v>76</v>
      </c>
      <c r="U65" s="33" t="s">
        <v>76</v>
      </c>
      <c r="V65" s="33" t="s">
        <v>76</v>
      </c>
      <c r="W65" s="33" t="s">
        <v>76</v>
      </c>
      <c r="X65" s="12" t="s">
        <v>76</v>
      </c>
      <c r="Y65" s="33">
        <f t="shared" si="268"/>
        <v>0.67423036999999997</v>
      </c>
      <c r="Z65" s="33">
        <v>0</v>
      </c>
      <c r="AA65" s="33">
        <v>0</v>
      </c>
      <c r="AB65" s="51">
        <v>0.67423036999999997</v>
      </c>
      <c r="AC65" s="12">
        <v>0</v>
      </c>
      <c r="AD65" s="33">
        <f t="shared" si="269"/>
        <v>0.49750593999999998</v>
      </c>
      <c r="AE65" s="33">
        <f t="shared" si="270"/>
        <v>0.49750593999999998</v>
      </c>
      <c r="AF65" s="33">
        <f t="shared" si="271"/>
        <v>0</v>
      </c>
      <c r="AG65" s="33">
        <f t="shared" si="272"/>
        <v>0</v>
      </c>
      <c r="AH65" s="33">
        <f t="shared" si="273"/>
        <v>0.49750593999999998</v>
      </c>
      <c r="AI65" s="33">
        <f t="shared" si="274"/>
        <v>0</v>
      </c>
      <c r="AJ65" s="33">
        <f t="shared" si="275"/>
        <v>0.49750593999999998</v>
      </c>
      <c r="AK65" s="33">
        <v>0</v>
      </c>
      <c r="AL65" s="33">
        <v>0</v>
      </c>
      <c r="AM65" s="51">
        <v>0.49750593999999998</v>
      </c>
      <c r="AN65" s="12">
        <v>0</v>
      </c>
      <c r="AO65" s="33">
        <f t="shared" si="276"/>
        <v>0</v>
      </c>
      <c r="AP65" s="33">
        <v>0</v>
      </c>
      <c r="AQ65" s="33">
        <v>0</v>
      </c>
      <c r="AR65" s="100">
        <v>0</v>
      </c>
      <c r="AS65" s="33">
        <v>0</v>
      </c>
      <c r="AT65" s="33">
        <f t="shared" si="277"/>
        <v>0</v>
      </c>
      <c r="AU65" s="33">
        <v>0</v>
      </c>
      <c r="AV65" s="33">
        <v>0</v>
      </c>
      <c r="AW65" s="33">
        <v>0</v>
      </c>
      <c r="AX65" s="12">
        <v>0</v>
      </c>
      <c r="AY65" s="33">
        <f t="shared" si="278"/>
        <v>0</v>
      </c>
      <c r="AZ65" s="33">
        <v>0</v>
      </c>
      <c r="BA65" s="33">
        <v>0</v>
      </c>
      <c r="BB65" s="33">
        <v>0</v>
      </c>
      <c r="BC65" s="12">
        <v>0</v>
      </c>
    </row>
    <row r="66" spans="1:55" ht="24.95" customHeight="1" x14ac:dyDescent="0.2">
      <c r="A66" s="54" t="s">
        <v>151</v>
      </c>
      <c r="B66" s="55" t="s">
        <v>204</v>
      </c>
      <c r="C66" s="46" t="s">
        <v>205</v>
      </c>
      <c r="D66" s="33">
        <f t="shared" si="238"/>
        <v>0.42236551999999999</v>
      </c>
      <c r="E66" s="33">
        <f t="shared" si="239"/>
        <v>0.42236551999999999</v>
      </c>
      <c r="F66" s="33">
        <f t="shared" si="240"/>
        <v>0</v>
      </c>
      <c r="G66" s="33">
        <f t="shared" si="241"/>
        <v>0</v>
      </c>
      <c r="H66" s="33">
        <f t="shared" si="242"/>
        <v>0.42236551999999999</v>
      </c>
      <c r="I66" s="33">
        <f t="shared" si="243"/>
        <v>0</v>
      </c>
      <c r="J66" s="33" t="s">
        <v>76</v>
      </c>
      <c r="K66" s="33" t="s">
        <v>76</v>
      </c>
      <c r="L66" s="33" t="s">
        <v>76</v>
      </c>
      <c r="M66" s="33" t="s">
        <v>76</v>
      </c>
      <c r="N66" s="12" t="s">
        <v>76</v>
      </c>
      <c r="O66" s="33" t="s">
        <v>76</v>
      </c>
      <c r="P66" s="33" t="s">
        <v>76</v>
      </c>
      <c r="Q66" s="33" t="s">
        <v>76</v>
      </c>
      <c r="R66" s="33" t="s">
        <v>76</v>
      </c>
      <c r="S66" s="12" t="s">
        <v>76</v>
      </c>
      <c r="T66" s="33" t="s">
        <v>76</v>
      </c>
      <c r="U66" s="33" t="s">
        <v>76</v>
      </c>
      <c r="V66" s="33" t="s">
        <v>76</v>
      </c>
      <c r="W66" s="33" t="s">
        <v>76</v>
      </c>
      <c r="X66" s="12" t="s">
        <v>76</v>
      </c>
      <c r="Y66" s="33">
        <f t="shared" si="268"/>
        <v>0.42236551999999999</v>
      </c>
      <c r="Z66" s="33">
        <v>0</v>
      </c>
      <c r="AA66" s="33">
        <v>0</v>
      </c>
      <c r="AB66" s="51">
        <v>0.42236551999999999</v>
      </c>
      <c r="AC66" s="12">
        <v>0</v>
      </c>
      <c r="AD66" s="33">
        <f t="shared" si="269"/>
        <v>0.31328909999999999</v>
      </c>
      <c r="AE66" s="33">
        <f t="shared" si="270"/>
        <v>0.31328909999999999</v>
      </c>
      <c r="AF66" s="33">
        <f t="shared" si="271"/>
        <v>0</v>
      </c>
      <c r="AG66" s="33">
        <f t="shared" si="272"/>
        <v>0</v>
      </c>
      <c r="AH66" s="33">
        <f t="shared" si="273"/>
        <v>0.31328909999999999</v>
      </c>
      <c r="AI66" s="33">
        <f t="shared" si="274"/>
        <v>0</v>
      </c>
      <c r="AJ66" s="33">
        <f t="shared" si="275"/>
        <v>0.31328909999999999</v>
      </c>
      <c r="AK66" s="33">
        <v>0</v>
      </c>
      <c r="AL66" s="33">
        <v>0</v>
      </c>
      <c r="AM66" s="51">
        <v>0.31328909999999999</v>
      </c>
      <c r="AN66" s="12">
        <v>0</v>
      </c>
      <c r="AO66" s="33">
        <f t="shared" si="276"/>
        <v>0</v>
      </c>
      <c r="AP66" s="33">
        <v>0</v>
      </c>
      <c r="AQ66" s="33">
        <v>0</v>
      </c>
      <c r="AR66" s="100">
        <v>0</v>
      </c>
      <c r="AS66" s="33">
        <v>0</v>
      </c>
      <c r="AT66" s="33">
        <f t="shared" si="277"/>
        <v>0</v>
      </c>
      <c r="AU66" s="33">
        <v>0</v>
      </c>
      <c r="AV66" s="33">
        <v>0</v>
      </c>
      <c r="AW66" s="33">
        <v>0</v>
      </c>
      <c r="AX66" s="12">
        <v>0</v>
      </c>
      <c r="AY66" s="33">
        <f t="shared" si="278"/>
        <v>0</v>
      </c>
      <c r="AZ66" s="33">
        <v>0</v>
      </c>
      <c r="BA66" s="33">
        <v>0</v>
      </c>
      <c r="BB66" s="33">
        <v>0</v>
      </c>
      <c r="BC66" s="12">
        <v>0</v>
      </c>
    </row>
    <row r="67" spans="1:55" ht="24.95" customHeight="1" x14ac:dyDescent="0.2">
      <c r="A67" s="54" t="s">
        <v>151</v>
      </c>
      <c r="B67" s="55" t="s">
        <v>206</v>
      </c>
      <c r="C67" s="46" t="s">
        <v>207</v>
      </c>
      <c r="D67" s="33">
        <f t="shared" si="238"/>
        <v>0.42236551999999999</v>
      </c>
      <c r="E67" s="33">
        <f t="shared" si="239"/>
        <v>0.42236551999999999</v>
      </c>
      <c r="F67" s="33">
        <f t="shared" si="240"/>
        <v>0</v>
      </c>
      <c r="G67" s="33">
        <f t="shared" si="241"/>
        <v>0</v>
      </c>
      <c r="H67" s="33">
        <f t="shared" si="242"/>
        <v>0.42236551999999999</v>
      </c>
      <c r="I67" s="33">
        <f t="shared" si="243"/>
        <v>0</v>
      </c>
      <c r="J67" s="33" t="s">
        <v>76</v>
      </c>
      <c r="K67" s="33" t="s">
        <v>76</v>
      </c>
      <c r="L67" s="33" t="s">
        <v>76</v>
      </c>
      <c r="M67" s="33" t="s">
        <v>76</v>
      </c>
      <c r="N67" s="12" t="s">
        <v>76</v>
      </c>
      <c r="O67" s="33" t="s">
        <v>76</v>
      </c>
      <c r="P67" s="33" t="s">
        <v>76</v>
      </c>
      <c r="Q67" s="33" t="s">
        <v>76</v>
      </c>
      <c r="R67" s="33" t="s">
        <v>76</v>
      </c>
      <c r="S67" s="12" t="s">
        <v>76</v>
      </c>
      <c r="T67" s="33" t="s">
        <v>76</v>
      </c>
      <c r="U67" s="33" t="s">
        <v>76</v>
      </c>
      <c r="V67" s="33" t="s">
        <v>76</v>
      </c>
      <c r="W67" s="33" t="s">
        <v>76</v>
      </c>
      <c r="X67" s="12" t="s">
        <v>76</v>
      </c>
      <c r="Y67" s="33">
        <f t="shared" si="268"/>
        <v>0.42236551999999999</v>
      </c>
      <c r="Z67" s="33">
        <v>0</v>
      </c>
      <c r="AA67" s="33">
        <v>0</v>
      </c>
      <c r="AB67" s="51">
        <v>0.42236551999999999</v>
      </c>
      <c r="AC67" s="12">
        <v>0</v>
      </c>
      <c r="AD67" s="33">
        <f t="shared" si="269"/>
        <v>0.31328909999999999</v>
      </c>
      <c r="AE67" s="33">
        <f t="shared" si="270"/>
        <v>0.31328909999999999</v>
      </c>
      <c r="AF67" s="33">
        <f t="shared" si="271"/>
        <v>0</v>
      </c>
      <c r="AG67" s="33">
        <f t="shared" si="272"/>
        <v>0</v>
      </c>
      <c r="AH67" s="33">
        <f t="shared" si="273"/>
        <v>0.31328909999999999</v>
      </c>
      <c r="AI67" s="33">
        <f t="shared" si="274"/>
        <v>0</v>
      </c>
      <c r="AJ67" s="33">
        <f t="shared" si="275"/>
        <v>0.31328909999999999</v>
      </c>
      <c r="AK67" s="33">
        <v>0</v>
      </c>
      <c r="AL67" s="33">
        <v>0</v>
      </c>
      <c r="AM67" s="51">
        <v>0.31328909999999999</v>
      </c>
      <c r="AN67" s="12">
        <v>0</v>
      </c>
      <c r="AO67" s="33">
        <f t="shared" si="276"/>
        <v>0</v>
      </c>
      <c r="AP67" s="33">
        <v>0</v>
      </c>
      <c r="AQ67" s="33">
        <v>0</v>
      </c>
      <c r="AR67" s="100">
        <v>0</v>
      </c>
      <c r="AS67" s="33">
        <v>0</v>
      </c>
      <c r="AT67" s="33">
        <f t="shared" si="277"/>
        <v>0</v>
      </c>
      <c r="AU67" s="33">
        <v>0</v>
      </c>
      <c r="AV67" s="33">
        <v>0</v>
      </c>
      <c r="AW67" s="33">
        <v>0</v>
      </c>
      <c r="AX67" s="12">
        <v>0</v>
      </c>
      <c r="AY67" s="33">
        <f t="shared" si="278"/>
        <v>0</v>
      </c>
      <c r="AZ67" s="33">
        <v>0</v>
      </c>
      <c r="BA67" s="33">
        <v>0</v>
      </c>
      <c r="BB67" s="33">
        <v>0</v>
      </c>
      <c r="BC67" s="12">
        <v>0</v>
      </c>
    </row>
    <row r="68" spans="1:55" ht="24.95" customHeight="1" x14ac:dyDescent="0.2">
      <c r="A68" s="54" t="s">
        <v>151</v>
      </c>
      <c r="B68" s="55" t="s">
        <v>208</v>
      </c>
      <c r="C68" s="46" t="s">
        <v>209</v>
      </c>
      <c r="D68" s="33">
        <f t="shared" si="238"/>
        <v>1.62566075</v>
      </c>
      <c r="E68" s="33">
        <f t="shared" si="239"/>
        <v>1.62566075</v>
      </c>
      <c r="F68" s="33">
        <f t="shared" si="240"/>
        <v>0</v>
      </c>
      <c r="G68" s="33">
        <f t="shared" si="241"/>
        <v>0</v>
      </c>
      <c r="H68" s="33">
        <f t="shared" si="242"/>
        <v>1.62566075</v>
      </c>
      <c r="I68" s="33">
        <f t="shared" si="243"/>
        <v>0</v>
      </c>
      <c r="J68" s="33" t="s">
        <v>76</v>
      </c>
      <c r="K68" s="33" t="s">
        <v>76</v>
      </c>
      <c r="L68" s="33" t="s">
        <v>76</v>
      </c>
      <c r="M68" s="33" t="s">
        <v>76</v>
      </c>
      <c r="N68" s="12" t="s">
        <v>76</v>
      </c>
      <c r="O68" s="33" t="s">
        <v>76</v>
      </c>
      <c r="P68" s="33" t="s">
        <v>76</v>
      </c>
      <c r="Q68" s="33" t="s">
        <v>76</v>
      </c>
      <c r="R68" s="33" t="s">
        <v>76</v>
      </c>
      <c r="S68" s="12" t="s">
        <v>76</v>
      </c>
      <c r="T68" s="33" t="s">
        <v>76</v>
      </c>
      <c r="U68" s="33" t="s">
        <v>76</v>
      </c>
      <c r="V68" s="33" t="s">
        <v>76</v>
      </c>
      <c r="W68" s="33" t="s">
        <v>76</v>
      </c>
      <c r="X68" s="12" t="s">
        <v>76</v>
      </c>
      <c r="Y68" s="33">
        <f t="shared" si="268"/>
        <v>1.62566075</v>
      </c>
      <c r="Z68" s="33">
        <v>0</v>
      </c>
      <c r="AA68" s="33">
        <v>0</v>
      </c>
      <c r="AB68" s="51">
        <v>1.62566075</v>
      </c>
      <c r="AC68" s="12">
        <v>0</v>
      </c>
      <c r="AD68" s="33">
        <f t="shared" si="269"/>
        <v>1.3560174199999999</v>
      </c>
      <c r="AE68" s="33">
        <f t="shared" si="270"/>
        <v>1.3560174199999999</v>
      </c>
      <c r="AF68" s="33">
        <f t="shared" si="271"/>
        <v>0</v>
      </c>
      <c r="AG68" s="33">
        <f t="shared" si="272"/>
        <v>0</v>
      </c>
      <c r="AH68" s="33">
        <f t="shared" si="273"/>
        <v>1.3560174199999999</v>
      </c>
      <c r="AI68" s="33">
        <f t="shared" si="274"/>
        <v>0</v>
      </c>
      <c r="AJ68" s="33">
        <f t="shared" si="275"/>
        <v>0</v>
      </c>
      <c r="AK68" s="33">
        <v>0</v>
      </c>
      <c r="AL68" s="33">
        <v>0</v>
      </c>
      <c r="AM68" s="51">
        <v>0</v>
      </c>
      <c r="AN68" s="12">
        <v>0</v>
      </c>
      <c r="AO68" s="33">
        <f t="shared" si="276"/>
        <v>1.3560174199999999</v>
      </c>
      <c r="AP68" s="33">
        <v>0</v>
      </c>
      <c r="AQ68" s="33">
        <v>0</v>
      </c>
      <c r="AR68" s="100">
        <v>1.3560174199999999</v>
      </c>
      <c r="AS68" s="33">
        <v>0</v>
      </c>
      <c r="AT68" s="33">
        <f t="shared" si="277"/>
        <v>0</v>
      </c>
      <c r="AU68" s="33">
        <v>0</v>
      </c>
      <c r="AV68" s="33">
        <v>0</v>
      </c>
      <c r="AW68" s="33">
        <v>0</v>
      </c>
      <c r="AX68" s="12">
        <v>0</v>
      </c>
      <c r="AY68" s="33">
        <f t="shared" si="278"/>
        <v>0</v>
      </c>
      <c r="AZ68" s="33">
        <v>0</v>
      </c>
      <c r="BA68" s="33">
        <v>0</v>
      </c>
      <c r="BB68" s="33">
        <v>0</v>
      </c>
      <c r="BC68" s="12">
        <v>0</v>
      </c>
    </row>
    <row r="69" spans="1:55" ht="24.95" customHeight="1" x14ac:dyDescent="0.2">
      <c r="A69" s="54" t="s">
        <v>151</v>
      </c>
      <c r="B69" s="55" t="s">
        <v>210</v>
      </c>
      <c r="C69" s="46" t="s">
        <v>211</v>
      </c>
      <c r="D69" s="33">
        <f t="shared" si="238"/>
        <v>0.42236551999999999</v>
      </c>
      <c r="E69" s="33">
        <f t="shared" si="239"/>
        <v>0.42236551999999999</v>
      </c>
      <c r="F69" s="33">
        <f t="shared" si="240"/>
        <v>0</v>
      </c>
      <c r="G69" s="33">
        <f t="shared" si="241"/>
        <v>0</v>
      </c>
      <c r="H69" s="33">
        <f t="shared" si="242"/>
        <v>0.42236551999999999</v>
      </c>
      <c r="I69" s="33">
        <f t="shared" si="243"/>
        <v>0</v>
      </c>
      <c r="J69" s="33" t="s">
        <v>76</v>
      </c>
      <c r="K69" s="33" t="s">
        <v>76</v>
      </c>
      <c r="L69" s="33" t="s">
        <v>76</v>
      </c>
      <c r="M69" s="33" t="s">
        <v>76</v>
      </c>
      <c r="N69" s="12" t="s">
        <v>76</v>
      </c>
      <c r="O69" s="33" t="s">
        <v>76</v>
      </c>
      <c r="P69" s="33" t="s">
        <v>76</v>
      </c>
      <c r="Q69" s="33" t="s">
        <v>76</v>
      </c>
      <c r="R69" s="33" t="s">
        <v>76</v>
      </c>
      <c r="S69" s="12" t="s">
        <v>76</v>
      </c>
      <c r="T69" s="33" t="s">
        <v>76</v>
      </c>
      <c r="U69" s="33" t="s">
        <v>76</v>
      </c>
      <c r="V69" s="33" t="s">
        <v>76</v>
      </c>
      <c r="W69" s="33" t="s">
        <v>76</v>
      </c>
      <c r="X69" s="12" t="s">
        <v>76</v>
      </c>
      <c r="Y69" s="33">
        <f t="shared" si="268"/>
        <v>0.42236551999999999</v>
      </c>
      <c r="Z69" s="33">
        <v>0</v>
      </c>
      <c r="AA69" s="33">
        <v>0</v>
      </c>
      <c r="AB69" s="51">
        <v>0.42236551999999999</v>
      </c>
      <c r="AC69" s="12">
        <v>0</v>
      </c>
      <c r="AD69" s="33">
        <f t="shared" si="269"/>
        <v>0.31328920999999998</v>
      </c>
      <c r="AE69" s="33">
        <f t="shared" si="270"/>
        <v>0.31328920999999998</v>
      </c>
      <c r="AF69" s="33">
        <f t="shared" si="271"/>
        <v>0</v>
      </c>
      <c r="AG69" s="33">
        <f t="shared" si="272"/>
        <v>0</v>
      </c>
      <c r="AH69" s="33">
        <f t="shared" si="273"/>
        <v>0.31328920999999998</v>
      </c>
      <c r="AI69" s="33">
        <f t="shared" si="274"/>
        <v>0</v>
      </c>
      <c r="AJ69" s="33">
        <f t="shared" si="275"/>
        <v>0.31328920999999998</v>
      </c>
      <c r="AK69" s="33">
        <v>0</v>
      </c>
      <c r="AL69" s="33">
        <v>0</v>
      </c>
      <c r="AM69" s="51">
        <v>0.31328920999999998</v>
      </c>
      <c r="AN69" s="12">
        <v>0</v>
      </c>
      <c r="AO69" s="33">
        <f t="shared" si="276"/>
        <v>0</v>
      </c>
      <c r="AP69" s="33">
        <v>0</v>
      </c>
      <c r="AQ69" s="33">
        <v>0</v>
      </c>
      <c r="AR69" s="100">
        <v>0</v>
      </c>
      <c r="AS69" s="33">
        <v>0</v>
      </c>
      <c r="AT69" s="33">
        <f t="shared" si="277"/>
        <v>0</v>
      </c>
      <c r="AU69" s="33">
        <v>0</v>
      </c>
      <c r="AV69" s="33">
        <v>0</v>
      </c>
      <c r="AW69" s="33">
        <v>0</v>
      </c>
      <c r="AX69" s="12">
        <v>0</v>
      </c>
      <c r="AY69" s="33">
        <f t="shared" si="278"/>
        <v>0</v>
      </c>
      <c r="AZ69" s="33">
        <v>0</v>
      </c>
      <c r="BA69" s="33">
        <v>0</v>
      </c>
      <c r="BB69" s="33">
        <v>0</v>
      </c>
      <c r="BC69" s="12">
        <v>0</v>
      </c>
    </row>
    <row r="70" spans="1:55" ht="24.95" customHeight="1" x14ac:dyDescent="0.2">
      <c r="A70" s="54" t="s">
        <v>151</v>
      </c>
      <c r="B70" s="55" t="s">
        <v>212</v>
      </c>
      <c r="C70" s="46" t="s">
        <v>213</v>
      </c>
      <c r="D70" s="33">
        <f t="shared" si="238"/>
        <v>0.51699152000000004</v>
      </c>
      <c r="E70" s="33">
        <f t="shared" si="239"/>
        <v>0.51699152000000004</v>
      </c>
      <c r="F70" s="33">
        <f t="shared" si="240"/>
        <v>0</v>
      </c>
      <c r="G70" s="33">
        <f t="shared" si="241"/>
        <v>0</v>
      </c>
      <c r="H70" s="33">
        <f t="shared" si="242"/>
        <v>0.51699152000000004</v>
      </c>
      <c r="I70" s="33">
        <f t="shared" si="243"/>
        <v>0</v>
      </c>
      <c r="J70" s="33" t="s">
        <v>76</v>
      </c>
      <c r="K70" s="33" t="s">
        <v>76</v>
      </c>
      <c r="L70" s="33" t="s">
        <v>76</v>
      </c>
      <c r="M70" s="33" t="s">
        <v>76</v>
      </c>
      <c r="N70" s="12" t="s">
        <v>76</v>
      </c>
      <c r="O70" s="33" t="s">
        <v>76</v>
      </c>
      <c r="P70" s="33" t="s">
        <v>76</v>
      </c>
      <c r="Q70" s="33" t="s">
        <v>76</v>
      </c>
      <c r="R70" s="33" t="s">
        <v>76</v>
      </c>
      <c r="S70" s="12" t="s">
        <v>76</v>
      </c>
      <c r="T70" s="33" t="s">
        <v>76</v>
      </c>
      <c r="U70" s="33" t="s">
        <v>76</v>
      </c>
      <c r="V70" s="33" t="s">
        <v>76</v>
      </c>
      <c r="W70" s="33" t="s">
        <v>76</v>
      </c>
      <c r="X70" s="12" t="s">
        <v>76</v>
      </c>
      <c r="Y70" s="33">
        <f t="shared" si="268"/>
        <v>0.51699152000000004</v>
      </c>
      <c r="Z70" s="33">
        <v>0</v>
      </c>
      <c r="AA70" s="33">
        <v>0</v>
      </c>
      <c r="AB70" s="51">
        <v>0.51699152000000004</v>
      </c>
      <c r="AC70" s="12">
        <v>0</v>
      </c>
      <c r="AD70" s="33">
        <f t="shared" si="269"/>
        <v>0.37658720000000001</v>
      </c>
      <c r="AE70" s="33">
        <f t="shared" si="270"/>
        <v>0.37658720000000001</v>
      </c>
      <c r="AF70" s="33">
        <f t="shared" si="271"/>
        <v>0</v>
      </c>
      <c r="AG70" s="33">
        <f t="shared" si="272"/>
        <v>0</v>
      </c>
      <c r="AH70" s="33">
        <f t="shared" si="273"/>
        <v>0.37658720000000001</v>
      </c>
      <c r="AI70" s="33">
        <f t="shared" si="274"/>
        <v>0</v>
      </c>
      <c r="AJ70" s="33">
        <f t="shared" si="275"/>
        <v>0.37658720000000001</v>
      </c>
      <c r="AK70" s="33">
        <v>0</v>
      </c>
      <c r="AL70" s="33">
        <v>0</v>
      </c>
      <c r="AM70" s="51">
        <v>0.37658720000000001</v>
      </c>
      <c r="AN70" s="12">
        <v>0</v>
      </c>
      <c r="AO70" s="33">
        <f t="shared" si="276"/>
        <v>0</v>
      </c>
      <c r="AP70" s="33">
        <v>0</v>
      </c>
      <c r="AQ70" s="33">
        <v>0</v>
      </c>
      <c r="AR70" s="100">
        <v>0</v>
      </c>
      <c r="AS70" s="33">
        <v>0</v>
      </c>
      <c r="AT70" s="33">
        <f t="shared" si="277"/>
        <v>0</v>
      </c>
      <c r="AU70" s="33">
        <v>0</v>
      </c>
      <c r="AV70" s="33">
        <v>0</v>
      </c>
      <c r="AW70" s="33">
        <v>0</v>
      </c>
      <c r="AX70" s="12">
        <v>0</v>
      </c>
      <c r="AY70" s="33">
        <f t="shared" si="278"/>
        <v>0</v>
      </c>
      <c r="AZ70" s="33">
        <v>0</v>
      </c>
      <c r="BA70" s="33">
        <v>0</v>
      </c>
      <c r="BB70" s="33">
        <v>0</v>
      </c>
      <c r="BC70" s="12">
        <v>0</v>
      </c>
    </row>
    <row r="71" spans="1:55" ht="24.95" customHeight="1" x14ac:dyDescent="0.2">
      <c r="A71" s="54" t="s">
        <v>151</v>
      </c>
      <c r="B71" s="55" t="s">
        <v>214</v>
      </c>
      <c r="C71" s="46" t="s">
        <v>215</v>
      </c>
      <c r="D71" s="33">
        <f t="shared" si="238"/>
        <v>0.51699152000000004</v>
      </c>
      <c r="E71" s="33">
        <f t="shared" si="239"/>
        <v>0.51699152000000004</v>
      </c>
      <c r="F71" s="33">
        <f t="shared" si="240"/>
        <v>0</v>
      </c>
      <c r="G71" s="33">
        <f t="shared" si="241"/>
        <v>0</v>
      </c>
      <c r="H71" s="33">
        <f t="shared" si="242"/>
        <v>0.51699152000000004</v>
      </c>
      <c r="I71" s="33">
        <f t="shared" si="243"/>
        <v>0</v>
      </c>
      <c r="J71" s="33" t="s">
        <v>76</v>
      </c>
      <c r="K71" s="33" t="s">
        <v>76</v>
      </c>
      <c r="L71" s="33" t="s">
        <v>76</v>
      </c>
      <c r="M71" s="33" t="s">
        <v>76</v>
      </c>
      <c r="N71" s="12" t="s">
        <v>76</v>
      </c>
      <c r="O71" s="33" t="s">
        <v>76</v>
      </c>
      <c r="P71" s="33" t="s">
        <v>76</v>
      </c>
      <c r="Q71" s="33" t="s">
        <v>76</v>
      </c>
      <c r="R71" s="33" t="s">
        <v>76</v>
      </c>
      <c r="S71" s="12" t="s">
        <v>76</v>
      </c>
      <c r="T71" s="33" t="s">
        <v>76</v>
      </c>
      <c r="U71" s="33" t="s">
        <v>76</v>
      </c>
      <c r="V71" s="33" t="s">
        <v>76</v>
      </c>
      <c r="W71" s="33" t="s">
        <v>76</v>
      </c>
      <c r="X71" s="12" t="s">
        <v>76</v>
      </c>
      <c r="Y71" s="33">
        <f t="shared" si="268"/>
        <v>0.51699152000000004</v>
      </c>
      <c r="Z71" s="33">
        <v>0</v>
      </c>
      <c r="AA71" s="33">
        <v>0</v>
      </c>
      <c r="AB71" s="51">
        <v>0.51699152000000004</v>
      </c>
      <c r="AC71" s="12">
        <v>0</v>
      </c>
      <c r="AD71" s="33">
        <f t="shared" si="269"/>
        <v>0.37658720000000001</v>
      </c>
      <c r="AE71" s="33">
        <f t="shared" si="270"/>
        <v>0.37658720000000001</v>
      </c>
      <c r="AF71" s="33">
        <f t="shared" si="271"/>
        <v>0</v>
      </c>
      <c r="AG71" s="33">
        <f t="shared" si="272"/>
        <v>0</v>
      </c>
      <c r="AH71" s="33">
        <f t="shared" si="273"/>
        <v>0.37658720000000001</v>
      </c>
      <c r="AI71" s="33">
        <f t="shared" si="274"/>
        <v>0</v>
      </c>
      <c r="AJ71" s="33">
        <f t="shared" si="275"/>
        <v>0.37658720000000001</v>
      </c>
      <c r="AK71" s="33">
        <v>0</v>
      </c>
      <c r="AL71" s="33">
        <v>0</v>
      </c>
      <c r="AM71" s="51">
        <v>0.37658720000000001</v>
      </c>
      <c r="AN71" s="12">
        <v>0</v>
      </c>
      <c r="AO71" s="33">
        <f t="shared" si="276"/>
        <v>0</v>
      </c>
      <c r="AP71" s="33">
        <v>0</v>
      </c>
      <c r="AQ71" s="33">
        <v>0</v>
      </c>
      <c r="AR71" s="100">
        <v>0</v>
      </c>
      <c r="AS71" s="33">
        <v>0</v>
      </c>
      <c r="AT71" s="33">
        <f t="shared" si="277"/>
        <v>0</v>
      </c>
      <c r="AU71" s="33">
        <v>0</v>
      </c>
      <c r="AV71" s="33">
        <v>0</v>
      </c>
      <c r="AW71" s="33">
        <v>0</v>
      </c>
      <c r="AX71" s="12">
        <v>0</v>
      </c>
      <c r="AY71" s="33">
        <f t="shared" si="278"/>
        <v>0</v>
      </c>
      <c r="AZ71" s="33">
        <v>0</v>
      </c>
      <c r="BA71" s="33">
        <v>0</v>
      </c>
      <c r="BB71" s="33">
        <v>0</v>
      </c>
      <c r="BC71" s="12">
        <v>0</v>
      </c>
    </row>
    <row r="72" spans="1:55" ht="24.95" customHeight="1" x14ac:dyDescent="0.2">
      <c r="A72" s="54" t="s">
        <v>151</v>
      </c>
      <c r="B72" s="55" t="s">
        <v>216</v>
      </c>
      <c r="C72" s="46" t="s">
        <v>217</v>
      </c>
      <c r="D72" s="33">
        <f t="shared" si="238"/>
        <v>0.51699152000000004</v>
      </c>
      <c r="E72" s="33">
        <f t="shared" si="239"/>
        <v>0.51699152000000004</v>
      </c>
      <c r="F72" s="33">
        <f t="shared" si="240"/>
        <v>0</v>
      </c>
      <c r="G72" s="33">
        <f t="shared" si="241"/>
        <v>0</v>
      </c>
      <c r="H72" s="33">
        <f t="shared" si="242"/>
        <v>0.51699152000000004</v>
      </c>
      <c r="I72" s="33">
        <f t="shared" si="243"/>
        <v>0</v>
      </c>
      <c r="J72" s="33" t="s">
        <v>76</v>
      </c>
      <c r="K72" s="33" t="s">
        <v>76</v>
      </c>
      <c r="L72" s="33" t="s">
        <v>76</v>
      </c>
      <c r="M72" s="33" t="s">
        <v>76</v>
      </c>
      <c r="N72" s="12" t="s">
        <v>76</v>
      </c>
      <c r="O72" s="33" t="s">
        <v>76</v>
      </c>
      <c r="P72" s="33" t="s">
        <v>76</v>
      </c>
      <c r="Q72" s="33" t="s">
        <v>76</v>
      </c>
      <c r="R72" s="33" t="s">
        <v>76</v>
      </c>
      <c r="S72" s="12" t="s">
        <v>76</v>
      </c>
      <c r="T72" s="33" t="s">
        <v>76</v>
      </c>
      <c r="U72" s="33" t="s">
        <v>76</v>
      </c>
      <c r="V72" s="33" t="s">
        <v>76</v>
      </c>
      <c r="W72" s="33" t="s">
        <v>76</v>
      </c>
      <c r="X72" s="12" t="s">
        <v>76</v>
      </c>
      <c r="Y72" s="33">
        <f t="shared" si="268"/>
        <v>0.51699152000000004</v>
      </c>
      <c r="Z72" s="33">
        <v>0</v>
      </c>
      <c r="AA72" s="33">
        <v>0</v>
      </c>
      <c r="AB72" s="51">
        <v>0.51699152000000004</v>
      </c>
      <c r="AC72" s="12">
        <v>0</v>
      </c>
      <c r="AD72" s="33">
        <f t="shared" si="269"/>
        <v>0.37658720000000001</v>
      </c>
      <c r="AE72" s="33">
        <f t="shared" si="270"/>
        <v>0.37658720000000001</v>
      </c>
      <c r="AF72" s="33">
        <f t="shared" si="271"/>
        <v>0</v>
      </c>
      <c r="AG72" s="33">
        <f t="shared" si="272"/>
        <v>0</v>
      </c>
      <c r="AH72" s="33">
        <f t="shared" si="273"/>
        <v>0.37658720000000001</v>
      </c>
      <c r="AI72" s="33">
        <f t="shared" si="274"/>
        <v>0</v>
      </c>
      <c r="AJ72" s="33">
        <f t="shared" si="275"/>
        <v>0.37658720000000001</v>
      </c>
      <c r="AK72" s="33">
        <v>0</v>
      </c>
      <c r="AL72" s="33">
        <v>0</v>
      </c>
      <c r="AM72" s="51">
        <v>0.37658720000000001</v>
      </c>
      <c r="AN72" s="12">
        <v>0</v>
      </c>
      <c r="AO72" s="33">
        <f t="shared" si="276"/>
        <v>0</v>
      </c>
      <c r="AP72" s="33">
        <v>0</v>
      </c>
      <c r="AQ72" s="33">
        <v>0</v>
      </c>
      <c r="AR72" s="100">
        <v>0</v>
      </c>
      <c r="AS72" s="33">
        <v>0</v>
      </c>
      <c r="AT72" s="33">
        <f t="shared" si="277"/>
        <v>0</v>
      </c>
      <c r="AU72" s="33">
        <v>0</v>
      </c>
      <c r="AV72" s="33">
        <v>0</v>
      </c>
      <c r="AW72" s="33">
        <v>0</v>
      </c>
      <c r="AX72" s="12">
        <v>0</v>
      </c>
      <c r="AY72" s="33">
        <f t="shared" si="278"/>
        <v>0</v>
      </c>
      <c r="AZ72" s="33">
        <v>0</v>
      </c>
      <c r="BA72" s="33">
        <v>0</v>
      </c>
      <c r="BB72" s="33">
        <v>0</v>
      </c>
      <c r="BC72" s="12">
        <v>0</v>
      </c>
    </row>
    <row r="73" spans="1:55" ht="66.75" customHeight="1" x14ac:dyDescent="0.2">
      <c r="A73" s="54" t="s">
        <v>151</v>
      </c>
      <c r="B73" s="55" t="s">
        <v>218</v>
      </c>
      <c r="C73" s="46" t="s">
        <v>219</v>
      </c>
      <c r="D73" s="33">
        <f t="shared" si="238"/>
        <v>8.6538071900000002</v>
      </c>
      <c r="E73" s="33">
        <f t="shared" si="239"/>
        <v>8.6538071900000002</v>
      </c>
      <c r="F73" s="33">
        <f t="shared" si="240"/>
        <v>0</v>
      </c>
      <c r="G73" s="33">
        <f t="shared" si="241"/>
        <v>0</v>
      </c>
      <c r="H73" s="33">
        <f t="shared" si="242"/>
        <v>8.6538071900000002</v>
      </c>
      <c r="I73" s="33">
        <f t="shared" si="243"/>
        <v>0</v>
      </c>
      <c r="J73" s="33" t="s">
        <v>76</v>
      </c>
      <c r="K73" s="33" t="s">
        <v>76</v>
      </c>
      <c r="L73" s="33" t="s">
        <v>76</v>
      </c>
      <c r="M73" s="33" t="s">
        <v>76</v>
      </c>
      <c r="N73" s="12" t="s">
        <v>76</v>
      </c>
      <c r="O73" s="33" t="s">
        <v>76</v>
      </c>
      <c r="P73" s="33" t="s">
        <v>76</v>
      </c>
      <c r="Q73" s="33" t="s">
        <v>76</v>
      </c>
      <c r="R73" s="33" t="s">
        <v>76</v>
      </c>
      <c r="S73" s="12" t="s">
        <v>76</v>
      </c>
      <c r="T73" s="33" t="s">
        <v>76</v>
      </c>
      <c r="U73" s="33" t="s">
        <v>76</v>
      </c>
      <c r="V73" s="33" t="s">
        <v>76</v>
      </c>
      <c r="W73" s="33" t="s">
        <v>76</v>
      </c>
      <c r="X73" s="12" t="s">
        <v>76</v>
      </c>
      <c r="Y73" s="33">
        <f t="shared" si="268"/>
        <v>8.6538071900000002</v>
      </c>
      <c r="Z73" s="33">
        <v>0</v>
      </c>
      <c r="AA73" s="33">
        <v>0</v>
      </c>
      <c r="AB73" s="51">
        <v>8.6538071900000002</v>
      </c>
      <c r="AC73" s="12">
        <v>0</v>
      </c>
      <c r="AD73" s="33">
        <f t="shared" si="269"/>
        <v>0</v>
      </c>
      <c r="AE73" s="33">
        <f t="shared" si="270"/>
        <v>0</v>
      </c>
      <c r="AF73" s="33">
        <f t="shared" si="271"/>
        <v>0</v>
      </c>
      <c r="AG73" s="33">
        <f t="shared" si="272"/>
        <v>0</v>
      </c>
      <c r="AH73" s="33">
        <f t="shared" si="273"/>
        <v>0</v>
      </c>
      <c r="AI73" s="33">
        <f t="shared" si="274"/>
        <v>0</v>
      </c>
      <c r="AJ73" s="33">
        <f t="shared" si="275"/>
        <v>0</v>
      </c>
      <c r="AK73" s="33">
        <v>0</v>
      </c>
      <c r="AL73" s="33">
        <v>0</v>
      </c>
      <c r="AM73" s="12">
        <v>0</v>
      </c>
      <c r="AN73" s="12">
        <v>0</v>
      </c>
      <c r="AO73" s="33">
        <f t="shared" si="276"/>
        <v>0</v>
      </c>
      <c r="AP73" s="33">
        <v>0</v>
      </c>
      <c r="AQ73" s="33">
        <v>0</v>
      </c>
      <c r="AR73" s="100">
        <v>0</v>
      </c>
      <c r="AS73" s="33">
        <v>0</v>
      </c>
      <c r="AT73" s="33">
        <f t="shared" si="277"/>
        <v>0</v>
      </c>
      <c r="AU73" s="33">
        <v>0</v>
      </c>
      <c r="AV73" s="33">
        <v>0</v>
      </c>
      <c r="AW73" s="33">
        <v>0</v>
      </c>
      <c r="AX73" s="12">
        <v>0</v>
      </c>
      <c r="AY73" s="33">
        <f t="shared" si="278"/>
        <v>0</v>
      </c>
      <c r="AZ73" s="33">
        <v>0</v>
      </c>
      <c r="BA73" s="33">
        <v>0</v>
      </c>
      <c r="BB73" s="33">
        <v>0</v>
      </c>
      <c r="BC73" s="12">
        <v>0</v>
      </c>
    </row>
    <row r="74" spans="1:55" ht="38.25" x14ac:dyDescent="0.2">
      <c r="A74" s="19" t="s">
        <v>105</v>
      </c>
      <c r="B74" s="20" t="s">
        <v>106</v>
      </c>
      <c r="C74" s="24" t="s">
        <v>78</v>
      </c>
      <c r="D74" s="35">
        <f t="shared" si="0"/>
        <v>25.674518890000002</v>
      </c>
      <c r="E74" s="35">
        <f t="shared" si="1"/>
        <v>25.674518890000002</v>
      </c>
      <c r="F74" s="35">
        <f t="shared" si="2"/>
        <v>0</v>
      </c>
      <c r="G74" s="35">
        <f t="shared" si="3"/>
        <v>0</v>
      </c>
      <c r="H74" s="35">
        <f t="shared" si="198"/>
        <v>25.674518890000002</v>
      </c>
      <c r="I74" s="35">
        <f t="shared" si="199"/>
        <v>0</v>
      </c>
      <c r="J74" s="35" t="s">
        <v>76</v>
      </c>
      <c r="K74" s="35" t="s">
        <v>76</v>
      </c>
      <c r="L74" s="35" t="s">
        <v>76</v>
      </c>
      <c r="M74" s="35" t="s">
        <v>76</v>
      </c>
      <c r="N74" s="27" t="s">
        <v>76</v>
      </c>
      <c r="O74" s="35" t="s">
        <v>76</v>
      </c>
      <c r="P74" s="35" t="s">
        <v>76</v>
      </c>
      <c r="Q74" s="35" t="s">
        <v>76</v>
      </c>
      <c r="R74" s="35" t="s">
        <v>76</v>
      </c>
      <c r="S74" s="27" t="s">
        <v>76</v>
      </c>
      <c r="T74" s="35" t="s">
        <v>76</v>
      </c>
      <c r="U74" s="35" t="s">
        <v>76</v>
      </c>
      <c r="V74" s="35" t="s">
        <v>76</v>
      </c>
      <c r="W74" s="35" t="s">
        <v>76</v>
      </c>
      <c r="X74" s="27" t="s">
        <v>76</v>
      </c>
      <c r="Y74" s="35">
        <f>SUM(Z74:AC74)</f>
        <v>25.674518890000002</v>
      </c>
      <c r="Z74" s="35">
        <f>SUM(Z75,Z84)</f>
        <v>0</v>
      </c>
      <c r="AA74" s="35">
        <f>SUM(AA75,AA84)</f>
        <v>0</v>
      </c>
      <c r="AB74" s="35">
        <f>SUM(AB75,AB84)</f>
        <v>25.674518890000002</v>
      </c>
      <c r="AC74" s="27">
        <f>SUM(AC75,AC84)</f>
        <v>0</v>
      </c>
      <c r="AD74" s="35">
        <f t="shared" si="8"/>
        <v>1.8085240900000001</v>
      </c>
      <c r="AE74" s="35">
        <f t="shared" si="9"/>
        <v>1.8085240900000001</v>
      </c>
      <c r="AF74" s="35">
        <f t="shared" si="10"/>
        <v>0</v>
      </c>
      <c r="AG74" s="35">
        <f t="shared" si="11"/>
        <v>0</v>
      </c>
      <c r="AH74" s="35">
        <f t="shared" si="200"/>
        <v>1.8085240900000001</v>
      </c>
      <c r="AI74" s="35">
        <f t="shared" si="201"/>
        <v>0</v>
      </c>
      <c r="AJ74" s="35">
        <f t="shared" si="14"/>
        <v>8.4000000000000005E-2</v>
      </c>
      <c r="AK74" s="35">
        <f>SUM(AK75,AK84)</f>
        <v>0</v>
      </c>
      <c r="AL74" s="35">
        <f>SUM(AL75,AL84)</f>
        <v>0</v>
      </c>
      <c r="AM74" s="35">
        <f>SUM(AM75,AM84)</f>
        <v>8.4000000000000005E-2</v>
      </c>
      <c r="AN74" s="27">
        <f>SUM(AN75,AN84)</f>
        <v>0</v>
      </c>
      <c r="AO74" s="35">
        <f t="shared" si="16"/>
        <v>1.7245240900000001</v>
      </c>
      <c r="AP74" s="35">
        <f>SUM(AP75,AP84)</f>
        <v>0</v>
      </c>
      <c r="AQ74" s="35">
        <f>SUM(AQ75,AQ84)</f>
        <v>0</v>
      </c>
      <c r="AR74" s="35">
        <f>SUM(AR75,AR84)</f>
        <v>1.7245240900000001</v>
      </c>
      <c r="AS74" s="35">
        <f>SUM(AS75,AS84)</f>
        <v>0</v>
      </c>
      <c r="AT74" s="35">
        <f t="shared" si="18"/>
        <v>0</v>
      </c>
      <c r="AU74" s="35">
        <f>SUM(AU75,AU84)</f>
        <v>0</v>
      </c>
      <c r="AV74" s="35">
        <f>SUM(AV75,AV84)</f>
        <v>0</v>
      </c>
      <c r="AW74" s="35">
        <f>SUM(AW75,AW84)</f>
        <v>0</v>
      </c>
      <c r="AX74" s="27">
        <f>SUM(AX75,AX84)</f>
        <v>0</v>
      </c>
      <c r="AY74" s="35">
        <f t="shared" si="69"/>
        <v>0</v>
      </c>
      <c r="AZ74" s="35">
        <f>SUM(AZ75,AZ84)</f>
        <v>0</v>
      </c>
      <c r="BA74" s="35">
        <f>SUM(BA75,BA84)</f>
        <v>0</v>
      </c>
      <c r="BB74" s="35">
        <f>SUM(BB75,BB84)</f>
        <v>0</v>
      </c>
      <c r="BC74" s="27">
        <f>SUM(BC75,BC84)</f>
        <v>0</v>
      </c>
    </row>
    <row r="75" spans="1:55" ht="25.5" x14ac:dyDescent="0.2">
      <c r="A75" s="19" t="s">
        <v>107</v>
      </c>
      <c r="B75" s="20" t="s">
        <v>108</v>
      </c>
      <c r="C75" s="24" t="s">
        <v>78</v>
      </c>
      <c r="D75" s="35">
        <f t="shared" si="0"/>
        <v>25.674518890000002</v>
      </c>
      <c r="E75" s="35">
        <f t="shared" si="1"/>
        <v>25.674518890000002</v>
      </c>
      <c r="F75" s="35">
        <f t="shared" si="2"/>
        <v>0</v>
      </c>
      <c r="G75" s="35">
        <f t="shared" si="3"/>
        <v>0</v>
      </c>
      <c r="H75" s="35">
        <f t="shared" si="198"/>
        <v>25.674518890000002</v>
      </c>
      <c r="I75" s="35">
        <f t="shared" si="199"/>
        <v>0</v>
      </c>
      <c r="J75" s="35" t="s">
        <v>76</v>
      </c>
      <c r="K75" s="35" t="s">
        <v>76</v>
      </c>
      <c r="L75" s="35" t="s">
        <v>76</v>
      </c>
      <c r="M75" s="35" t="s">
        <v>76</v>
      </c>
      <c r="N75" s="27" t="s">
        <v>76</v>
      </c>
      <c r="O75" s="35" t="s">
        <v>76</v>
      </c>
      <c r="P75" s="35" t="s">
        <v>76</v>
      </c>
      <c r="Q75" s="35" t="s">
        <v>76</v>
      </c>
      <c r="R75" s="35" t="s">
        <v>76</v>
      </c>
      <c r="S75" s="27" t="s">
        <v>76</v>
      </c>
      <c r="T75" s="35" t="s">
        <v>76</v>
      </c>
      <c r="U75" s="35" t="s">
        <v>76</v>
      </c>
      <c r="V75" s="35" t="s">
        <v>76</v>
      </c>
      <c r="W75" s="35" t="s">
        <v>76</v>
      </c>
      <c r="X75" s="27" t="s">
        <v>76</v>
      </c>
      <c r="Y75" s="35">
        <f>SUM(Z75:AC75)</f>
        <v>25.674518890000002</v>
      </c>
      <c r="Z75" s="35">
        <f>SUM(Z76,Z81,Z82)</f>
        <v>0</v>
      </c>
      <c r="AA75" s="35">
        <f>SUM(AA76,AA81,AA82)</f>
        <v>0</v>
      </c>
      <c r="AB75" s="35">
        <f>SUM(AB76,AB81,AB82)</f>
        <v>25.674518890000002</v>
      </c>
      <c r="AC75" s="27">
        <f>SUM(AC76,AC81,AC82)</f>
        <v>0</v>
      </c>
      <c r="AD75" s="35">
        <f t="shared" si="8"/>
        <v>1.8085240900000001</v>
      </c>
      <c r="AE75" s="35">
        <f t="shared" si="9"/>
        <v>1.8085240900000001</v>
      </c>
      <c r="AF75" s="35">
        <f t="shared" si="10"/>
        <v>0</v>
      </c>
      <c r="AG75" s="35">
        <f t="shared" si="11"/>
        <v>0</v>
      </c>
      <c r="AH75" s="35">
        <f t="shared" si="200"/>
        <v>1.8085240900000001</v>
      </c>
      <c r="AI75" s="35">
        <f t="shared" si="201"/>
        <v>0</v>
      </c>
      <c r="AJ75" s="35">
        <f t="shared" si="14"/>
        <v>8.4000000000000005E-2</v>
      </c>
      <c r="AK75" s="35">
        <f>SUM(AK76,AK81,AK82)</f>
        <v>0</v>
      </c>
      <c r="AL75" s="35">
        <f>SUM(AL76,AL81,AL82)</f>
        <v>0</v>
      </c>
      <c r="AM75" s="35">
        <f>SUM(AM76,AM81,AM82)</f>
        <v>8.4000000000000005E-2</v>
      </c>
      <c r="AN75" s="27">
        <f>SUM(AN76,AN81,AN82)</f>
        <v>0</v>
      </c>
      <c r="AO75" s="35">
        <f t="shared" si="16"/>
        <v>1.7245240900000001</v>
      </c>
      <c r="AP75" s="35">
        <f>SUM(AP76,AP81,AP82)</f>
        <v>0</v>
      </c>
      <c r="AQ75" s="35">
        <f>SUM(AQ76,AQ81,AQ82)</f>
        <v>0</v>
      </c>
      <c r="AR75" s="35">
        <f>SUM(AR76,AR81,AR82)</f>
        <v>1.7245240900000001</v>
      </c>
      <c r="AS75" s="35">
        <f>SUM(AS76,AS81,AS82)</f>
        <v>0</v>
      </c>
      <c r="AT75" s="35">
        <f t="shared" si="18"/>
        <v>0</v>
      </c>
      <c r="AU75" s="35">
        <f>SUM(AU76,AU81,AU82)</f>
        <v>0</v>
      </c>
      <c r="AV75" s="35">
        <f>SUM(AV76,AV81,AV82)</f>
        <v>0</v>
      </c>
      <c r="AW75" s="35">
        <f>SUM(AW76,AW81,AW82)</f>
        <v>0</v>
      </c>
      <c r="AX75" s="27">
        <f>SUM(AX76,AX81,AX82)</f>
        <v>0</v>
      </c>
      <c r="AY75" s="35">
        <f t="shared" si="69"/>
        <v>0</v>
      </c>
      <c r="AZ75" s="35">
        <f>SUM(AZ76,AZ81,AZ82)</f>
        <v>0</v>
      </c>
      <c r="BA75" s="35">
        <f>SUM(BA76,BA81,BA82)</f>
        <v>0</v>
      </c>
      <c r="BB75" s="35">
        <f>SUM(BB76,BB81,BB82)</f>
        <v>0</v>
      </c>
      <c r="BC75" s="27">
        <f>SUM(BC76,BC81,BC82)</f>
        <v>0</v>
      </c>
    </row>
    <row r="76" spans="1:55" x14ac:dyDescent="0.2">
      <c r="A76" s="19" t="s">
        <v>132</v>
      </c>
      <c r="B76" s="20" t="s">
        <v>129</v>
      </c>
      <c r="C76" s="24" t="s">
        <v>78</v>
      </c>
      <c r="D76" s="35">
        <f t="shared" si="0"/>
        <v>23.90507801</v>
      </c>
      <c r="E76" s="35">
        <f t="shared" si="1"/>
        <v>23.90507801</v>
      </c>
      <c r="F76" s="35">
        <f t="shared" si="2"/>
        <v>0</v>
      </c>
      <c r="G76" s="35">
        <f t="shared" si="3"/>
        <v>0</v>
      </c>
      <c r="H76" s="35">
        <f t="shared" si="198"/>
        <v>23.90507801</v>
      </c>
      <c r="I76" s="35">
        <f t="shared" si="199"/>
        <v>0</v>
      </c>
      <c r="J76" s="35" t="s">
        <v>76</v>
      </c>
      <c r="K76" s="35" t="s">
        <v>76</v>
      </c>
      <c r="L76" s="35" t="s">
        <v>76</v>
      </c>
      <c r="M76" s="35" t="s">
        <v>76</v>
      </c>
      <c r="N76" s="27" t="s">
        <v>76</v>
      </c>
      <c r="O76" s="35" t="s">
        <v>76</v>
      </c>
      <c r="P76" s="35" t="s">
        <v>76</v>
      </c>
      <c r="Q76" s="35" t="s">
        <v>76</v>
      </c>
      <c r="R76" s="35" t="s">
        <v>76</v>
      </c>
      <c r="S76" s="27" t="s">
        <v>76</v>
      </c>
      <c r="T76" s="35" t="s">
        <v>76</v>
      </c>
      <c r="U76" s="35" t="s">
        <v>76</v>
      </c>
      <c r="V76" s="35" t="s">
        <v>76</v>
      </c>
      <c r="W76" s="35" t="s">
        <v>76</v>
      </c>
      <c r="X76" s="27" t="s">
        <v>76</v>
      </c>
      <c r="Y76" s="35">
        <f>SUM(Z76:AC76)</f>
        <v>23.90507801</v>
      </c>
      <c r="Z76" s="35">
        <f t="shared" ref="Z76:AA76" si="279">SUM(Z77:Z80)</f>
        <v>0</v>
      </c>
      <c r="AA76" s="35">
        <f t="shared" si="279"/>
        <v>0</v>
      </c>
      <c r="AB76" s="35">
        <f>SUM(AB77:AB80)</f>
        <v>23.90507801</v>
      </c>
      <c r="AC76" s="35">
        <f>SUM(AC77:AC80)</f>
        <v>0</v>
      </c>
      <c r="AD76" s="35">
        <f t="shared" si="8"/>
        <v>0.14000000000000001</v>
      </c>
      <c r="AE76" s="35">
        <f t="shared" si="9"/>
        <v>0.14000000000000001</v>
      </c>
      <c r="AF76" s="35">
        <f t="shared" si="10"/>
        <v>0</v>
      </c>
      <c r="AG76" s="35">
        <f t="shared" si="11"/>
        <v>0</v>
      </c>
      <c r="AH76" s="35">
        <f t="shared" si="200"/>
        <v>0.14000000000000001</v>
      </c>
      <c r="AI76" s="35">
        <f t="shared" si="201"/>
        <v>0</v>
      </c>
      <c r="AJ76" s="35">
        <f t="shared" si="14"/>
        <v>8.4000000000000005E-2</v>
      </c>
      <c r="AK76" s="35">
        <f>SUM(AK77:AK77)</f>
        <v>0</v>
      </c>
      <c r="AL76" s="35">
        <f>SUM(AL77:AL77)</f>
        <v>0</v>
      </c>
      <c r="AM76" s="35">
        <f>SUM(AM77:AM80)</f>
        <v>8.4000000000000005E-2</v>
      </c>
      <c r="AN76" s="27">
        <f>SUM(AN77:AN77)</f>
        <v>0</v>
      </c>
      <c r="AO76" s="35">
        <f t="shared" si="16"/>
        <v>5.6000000000000001E-2</v>
      </c>
      <c r="AP76" s="35">
        <f>SUM(AP77:AP80)</f>
        <v>0</v>
      </c>
      <c r="AQ76" s="35">
        <f>SUM(AQ77:AQ80)</f>
        <v>0</v>
      </c>
      <c r="AR76" s="35">
        <f>SUM(AR77:AR80)</f>
        <v>5.6000000000000001E-2</v>
      </c>
      <c r="AS76" s="35">
        <f>SUM(AS77:AS80)</f>
        <v>0</v>
      </c>
      <c r="AT76" s="35">
        <f t="shared" si="18"/>
        <v>0</v>
      </c>
      <c r="AU76" s="35">
        <f>SUM(AU77:AU77)</f>
        <v>0</v>
      </c>
      <c r="AV76" s="35">
        <f>SUM(AV77:AV77)</f>
        <v>0</v>
      </c>
      <c r="AW76" s="35">
        <f>SUM(AW77:AW77)</f>
        <v>0</v>
      </c>
      <c r="AX76" s="27">
        <f>SUM(AX77:AX77)</f>
        <v>0</v>
      </c>
      <c r="AY76" s="35">
        <f t="shared" si="69"/>
        <v>0</v>
      </c>
      <c r="AZ76" s="35">
        <f>SUM(AZ77:AZ77)</f>
        <v>0</v>
      </c>
      <c r="BA76" s="35">
        <f>SUM(BA77:BA77)</f>
        <v>0</v>
      </c>
      <c r="BB76" s="35">
        <f>SUM(BB77:BB77)</f>
        <v>0</v>
      </c>
      <c r="BC76" s="27">
        <f>SUM(BC77:BC77)</f>
        <v>0</v>
      </c>
    </row>
    <row r="77" spans="1:55" ht="25.5" x14ac:dyDescent="0.2">
      <c r="A77" s="56" t="s">
        <v>132</v>
      </c>
      <c r="B77" s="57" t="s">
        <v>220</v>
      </c>
      <c r="C77" s="46" t="s">
        <v>221</v>
      </c>
      <c r="D77" s="33">
        <f t="shared" si="0"/>
        <v>2.7013547400000002</v>
      </c>
      <c r="E77" s="33">
        <f t="shared" si="1"/>
        <v>2.7013547400000002</v>
      </c>
      <c r="F77" s="33">
        <f t="shared" si="2"/>
        <v>0</v>
      </c>
      <c r="G77" s="33">
        <f t="shared" si="3"/>
        <v>0</v>
      </c>
      <c r="H77" s="33">
        <f t="shared" si="198"/>
        <v>2.7013547400000002</v>
      </c>
      <c r="I77" s="33">
        <f t="shared" si="199"/>
        <v>0</v>
      </c>
      <c r="J77" s="33" t="s">
        <v>76</v>
      </c>
      <c r="K77" s="33" t="s">
        <v>76</v>
      </c>
      <c r="L77" s="33" t="s">
        <v>76</v>
      </c>
      <c r="M77" s="33" t="s">
        <v>76</v>
      </c>
      <c r="N77" s="12" t="s">
        <v>76</v>
      </c>
      <c r="O77" s="33" t="s">
        <v>76</v>
      </c>
      <c r="P77" s="33" t="s">
        <v>76</v>
      </c>
      <c r="Q77" s="33" t="s">
        <v>76</v>
      </c>
      <c r="R77" s="33" t="s">
        <v>76</v>
      </c>
      <c r="S77" s="12" t="s">
        <v>76</v>
      </c>
      <c r="T77" s="33" t="s">
        <v>76</v>
      </c>
      <c r="U77" s="33" t="s">
        <v>76</v>
      </c>
      <c r="V77" s="33" t="s">
        <v>76</v>
      </c>
      <c r="W77" s="33" t="s">
        <v>76</v>
      </c>
      <c r="X77" s="12" t="s">
        <v>76</v>
      </c>
      <c r="Y77" s="33">
        <f t="shared" ref="Y77" si="280">SUM(Z77:AC77)</f>
        <v>2.7013547400000002</v>
      </c>
      <c r="Z77" s="33">
        <v>0</v>
      </c>
      <c r="AA77" s="33">
        <v>0</v>
      </c>
      <c r="AB77" s="51">
        <v>2.7013547400000002</v>
      </c>
      <c r="AC77" s="12">
        <v>0</v>
      </c>
      <c r="AD77" s="33">
        <f t="shared" si="8"/>
        <v>0</v>
      </c>
      <c r="AE77" s="33">
        <f t="shared" si="9"/>
        <v>0</v>
      </c>
      <c r="AF77" s="33">
        <f t="shared" si="10"/>
        <v>0</v>
      </c>
      <c r="AG77" s="33">
        <f t="shared" si="11"/>
        <v>0</v>
      </c>
      <c r="AH77" s="33">
        <f t="shared" si="200"/>
        <v>0</v>
      </c>
      <c r="AI77" s="33">
        <f t="shared" si="201"/>
        <v>0</v>
      </c>
      <c r="AJ77" s="33">
        <f t="shared" si="14"/>
        <v>0</v>
      </c>
      <c r="AK77" s="33">
        <v>0</v>
      </c>
      <c r="AL77" s="33">
        <v>0</v>
      </c>
      <c r="AM77" s="101">
        <v>0</v>
      </c>
      <c r="AN77" s="12">
        <v>0</v>
      </c>
      <c r="AO77" s="33">
        <f t="shared" si="16"/>
        <v>0</v>
      </c>
      <c r="AP77" s="33">
        <v>0</v>
      </c>
      <c r="AQ77" s="33">
        <v>0</v>
      </c>
      <c r="AR77" s="102">
        <v>0</v>
      </c>
      <c r="AS77" s="33">
        <v>0</v>
      </c>
      <c r="AT77" s="33">
        <f t="shared" si="18"/>
        <v>0</v>
      </c>
      <c r="AU77" s="33">
        <v>0</v>
      </c>
      <c r="AV77" s="33">
        <v>0</v>
      </c>
      <c r="AW77" s="33">
        <v>0</v>
      </c>
      <c r="AX77" s="12">
        <v>0</v>
      </c>
      <c r="AY77" s="33">
        <f t="shared" si="69"/>
        <v>0</v>
      </c>
      <c r="AZ77" s="33">
        <v>0</v>
      </c>
      <c r="BA77" s="33">
        <v>0</v>
      </c>
      <c r="BB77" s="33">
        <v>0</v>
      </c>
      <c r="BC77" s="12">
        <v>0</v>
      </c>
    </row>
    <row r="78" spans="1:55" ht="25.5" x14ac:dyDescent="0.2">
      <c r="A78" s="56" t="s">
        <v>132</v>
      </c>
      <c r="B78" s="57" t="s">
        <v>222</v>
      </c>
      <c r="C78" s="46" t="s">
        <v>223</v>
      </c>
      <c r="D78" s="33">
        <f t="shared" ref="D78:D80" si="281">E78</f>
        <v>2.3432849600000001</v>
      </c>
      <c r="E78" s="33">
        <f t="shared" ref="E78:E80" si="282">SUM(F78:I78)</f>
        <v>2.3432849600000001</v>
      </c>
      <c r="F78" s="33">
        <f t="shared" ref="F78:F80" si="283">SUM(K78,P78,U78,Z78)</f>
        <v>0</v>
      </c>
      <c r="G78" s="33">
        <f t="shared" ref="G78:G80" si="284">SUM(L78,Q78,V78,AA78)</f>
        <v>0</v>
      </c>
      <c r="H78" s="33">
        <f t="shared" ref="H78:H80" si="285">SUM(M78,R78,W78,AB78)</f>
        <v>2.3432849600000001</v>
      </c>
      <c r="I78" s="33">
        <f t="shared" ref="I78:I80" si="286">SUM(N78,S78,X78,AC78)</f>
        <v>0</v>
      </c>
      <c r="J78" s="33" t="s">
        <v>76</v>
      </c>
      <c r="K78" s="33" t="s">
        <v>76</v>
      </c>
      <c r="L78" s="33" t="s">
        <v>76</v>
      </c>
      <c r="M78" s="33" t="s">
        <v>76</v>
      </c>
      <c r="N78" s="12" t="s">
        <v>76</v>
      </c>
      <c r="O78" s="33" t="s">
        <v>76</v>
      </c>
      <c r="P78" s="33" t="s">
        <v>76</v>
      </c>
      <c r="Q78" s="33" t="s">
        <v>76</v>
      </c>
      <c r="R78" s="33" t="s">
        <v>76</v>
      </c>
      <c r="S78" s="12" t="s">
        <v>76</v>
      </c>
      <c r="T78" s="33" t="s">
        <v>76</v>
      </c>
      <c r="U78" s="33" t="s">
        <v>76</v>
      </c>
      <c r="V78" s="33" t="s">
        <v>76</v>
      </c>
      <c r="W78" s="33" t="s">
        <v>76</v>
      </c>
      <c r="X78" s="12" t="s">
        <v>76</v>
      </c>
      <c r="Y78" s="33">
        <f t="shared" ref="Y78:Y80" si="287">SUM(Z78:AC78)</f>
        <v>2.3432849600000001</v>
      </c>
      <c r="Z78" s="33">
        <v>0</v>
      </c>
      <c r="AA78" s="33">
        <v>0</v>
      </c>
      <c r="AB78" s="51">
        <v>2.3432849600000001</v>
      </c>
      <c r="AC78" s="12">
        <v>0</v>
      </c>
      <c r="AD78" s="33">
        <f t="shared" ref="AD78:AD80" si="288">AE78</f>
        <v>2.8000000000000001E-2</v>
      </c>
      <c r="AE78" s="33">
        <f t="shared" ref="AE78:AE80" si="289">SUM(AF78:AI78)</f>
        <v>2.8000000000000001E-2</v>
      </c>
      <c r="AF78" s="33">
        <f t="shared" ref="AF78:AF80" si="290">SUM(AK78,AP78,AU78,AZ78)</f>
        <v>0</v>
      </c>
      <c r="AG78" s="33">
        <f t="shared" ref="AG78:AG80" si="291">SUM(AL78,AQ78,AV78,BA78)</f>
        <v>0</v>
      </c>
      <c r="AH78" s="33">
        <f t="shared" ref="AH78:AH80" si="292">SUM(AM78,AR78,AW78,BB78)</f>
        <v>2.8000000000000001E-2</v>
      </c>
      <c r="AI78" s="33">
        <f t="shared" ref="AI78:AI80" si="293">SUM(AN78,AS78,AX78,BC78)</f>
        <v>0</v>
      </c>
      <c r="AJ78" s="33">
        <f t="shared" ref="AJ78:AJ80" si="294">SUM(AK78:AN78)</f>
        <v>2.8000000000000001E-2</v>
      </c>
      <c r="AK78" s="33">
        <v>0</v>
      </c>
      <c r="AL78" s="33">
        <v>0</v>
      </c>
      <c r="AM78" s="101">
        <v>2.8000000000000001E-2</v>
      </c>
      <c r="AN78" s="12">
        <v>0</v>
      </c>
      <c r="AO78" s="33">
        <f t="shared" ref="AO78:AO80" si="295">SUM(AP78:AS78)</f>
        <v>0</v>
      </c>
      <c r="AP78" s="33">
        <v>0</v>
      </c>
      <c r="AQ78" s="33">
        <v>0</v>
      </c>
      <c r="AR78" s="102">
        <v>0</v>
      </c>
      <c r="AS78" s="33">
        <v>0</v>
      </c>
      <c r="AT78" s="33">
        <f t="shared" ref="AT78:AT80" si="296">SUM(AU78:AX78)</f>
        <v>0</v>
      </c>
      <c r="AU78" s="33">
        <v>0</v>
      </c>
      <c r="AV78" s="33">
        <v>0</v>
      </c>
      <c r="AW78" s="33">
        <v>0</v>
      </c>
      <c r="AX78" s="12">
        <v>0</v>
      </c>
      <c r="AY78" s="33">
        <f t="shared" ref="AY78:AY80" si="297">SUM(AZ78:BC78)</f>
        <v>0</v>
      </c>
      <c r="AZ78" s="33">
        <v>0</v>
      </c>
      <c r="BA78" s="33">
        <v>0</v>
      </c>
      <c r="BB78" s="33">
        <v>0</v>
      </c>
      <c r="BC78" s="12">
        <v>0</v>
      </c>
    </row>
    <row r="79" spans="1:55" ht="25.5" x14ac:dyDescent="0.2">
      <c r="A79" s="56" t="s">
        <v>132</v>
      </c>
      <c r="B79" s="57" t="s">
        <v>224</v>
      </c>
      <c r="C79" s="46" t="s">
        <v>225</v>
      </c>
      <c r="D79" s="33">
        <f t="shared" si="281"/>
        <v>3.3499218100000001</v>
      </c>
      <c r="E79" s="33">
        <f t="shared" si="282"/>
        <v>3.3499218100000001</v>
      </c>
      <c r="F79" s="33">
        <f t="shared" si="283"/>
        <v>0</v>
      </c>
      <c r="G79" s="33">
        <f t="shared" si="284"/>
        <v>0</v>
      </c>
      <c r="H79" s="33">
        <f t="shared" si="285"/>
        <v>3.3499218100000001</v>
      </c>
      <c r="I79" s="33">
        <f t="shared" si="286"/>
        <v>0</v>
      </c>
      <c r="J79" s="33" t="s">
        <v>76</v>
      </c>
      <c r="K79" s="33" t="s">
        <v>76</v>
      </c>
      <c r="L79" s="33" t="s">
        <v>76</v>
      </c>
      <c r="M79" s="33" t="s">
        <v>76</v>
      </c>
      <c r="N79" s="12" t="s">
        <v>76</v>
      </c>
      <c r="O79" s="33" t="s">
        <v>76</v>
      </c>
      <c r="P79" s="33" t="s">
        <v>76</v>
      </c>
      <c r="Q79" s="33" t="s">
        <v>76</v>
      </c>
      <c r="R79" s="33" t="s">
        <v>76</v>
      </c>
      <c r="S79" s="12" t="s">
        <v>76</v>
      </c>
      <c r="T79" s="33" t="s">
        <v>76</v>
      </c>
      <c r="U79" s="33" t="s">
        <v>76</v>
      </c>
      <c r="V79" s="33" t="s">
        <v>76</v>
      </c>
      <c r="W79" s="33" t="s">
        <v>76</v>
      </c>
      <c r="X79" s="12" t="s">
        <v>76</v>
      </c>
      <c r="Y79" s="33">
        <f t="shared" si="287"/>
        <v>3.3499218100000001</v>
      </c>
      <c r="Z79" s="33">
        <v>0</v>
      </c>
      <c r="AA79" s="33">
        <v>0</v>
      </c>
      <c r="AB79" s="51">
        <v>3.3499218100000001</v>
      </c>
      <c r="AC79" s="12">
        <v>0</v>
      </c>
      <c r="AD79" s="33">
        <f t="shared" si="288"/>
        <v>5.6000000000000001E-2</v>
      </c>
      <c r="AE79" s="33">
        <f t="shared" si="289"/>
        <v>5.6000000000000001E-2</v>
      </c>
      <c r="AF79" s="33">
        <f t="shared" si="290"/>
        <v>0</v>
      </c>
      <c r="AG79" s="33">
        <f t="shared" si="291"/>
        <v>0</v>
      </c>
      <c r="AH79" s="33">
        <f t="shared" si="292"/>
        <v>5.6000000000000001E-2</v>
      </c>
      <c r="AI79" s="33">
        <f t="shared" si="293"/>
        <v>0</v>
      </c>
      <c r="AJ79" s="33">
        <f t="shared" si="294"/>
        <v>5.6000000000000001E-2</v>
      </c>
      <c r="AK79" s="33">
        <v>0</v>
      </c>
      <c r="AL79" s="33">
        <v>0</v>
      </c>
      <c r="AM79" s="101">
        <v>5.6000000000000001E-2</v>
      </c>
      <c r="AN79" s="12">
        <v>0</v>
      </c>
      <c r="AO79" s="33">
        <f t="shared" si="295"/>
        <v>0</v>
      </c>
      <c r="AP79" s="33">
        <v>0</v>
      </c>
      <c r="AQ79" s="33">
        <v>0</v>
      </c>
      <c r="AR79" s="102">
        <v>0</v>
      </c>
      <c r="AS79" s="33">
        <v>0</v>
      </c>
      <c r="AT79" s="33">
        <f t="shared" si="296"/>
        <v>0</v>
      </c>
      <c r="AU79" s="33">
        <v>0</v>
      </c>
      <c r="AV79" s="33">
        <v>0</v>
      </c>
      <c r="AW79" s="33">
        <v>0</v>
      </c>
      <c r="AX79" s="12">
        <v>0</v>
      </c>
      <c r="AY79" s="33">
        <f t="shared" si="297"/>
        <v>0</v>
      </c>
      <c r="AZ79" s="33">
        <v>0</v>
      </c>
      <c r="BA79" s="33">
        <v>0</v>
      </c>
      <c r="BB79" s="33">
        <v>0</v>
      </c>
      <c r="BC79" s="12">
        <v>0</v>
      </c>
    </row>
    <row r="80" spans="1:55" ht="25.5" x14ac:dyDescent="0.2">
      <c r="A80" s="56" t="s">
        <v>132</v>
      </c>
      <c r="B80" s="57" t="s">
        <v>226</v>
      </c>
      <c r="C80" s="46" t="s">
        <v>227</v>
      </c>
      <c r="D80" s="33">
        <f t="shared" si="281"/>
        <v>15.5105165</v>
      </c>
      <c r="E80" s="33">
        <f t="shared" si="282"/>
        <v>15.5105165</v>
      </c>
      <c r="F80" s="33">
        <f t="shared" si="283"/>
        <v>0</v>
      </c>
      <c r="G80" s="33">
        <f t="shared" si="284"/>
        <v>0</v>
      </c>
      <c r="H80" s="33">
        <f t="shared" si="285"/>
        <v>15.5105165</v>
      </c>
      <c r="I80" s="33">
        <f t="shared" si="286"/>
        <v>0</v>
      </c>
      <c r="J80" s="33" t="s">
        <v>76</v>
      </c>
      <c r="K80" s="33" t="s">
        <v>76</v>
      </c>
      <c r="L80" s="33" t="s">
        <v>76</v>
      </c>
      <c r="M80" s="33" t="s">
        <v>76</v>
      </c>
      <c r="N80" s="12" t="s">
        <v>76</v>
      </c>
      <c r="O80" s="33" t="s">
        <v>76</v>
      </c>
      <c r="P80" s="33" t="s">
        <v>76</v>
      </c>
      <c r="Q80" s="33" t="s">
        <v>76</v>
      </c>
      <c r="R80" s="33" t="s">
        <v>76</v>
      </c>
      <c r="S80" s="12" t="s">
        <v>76</v>
      </c>
      <c r="T80" s="33" t="s">
        <v>76</v>
      </c>
      <c r="U80" s="33" t="s">
        <v>76</v>
      </c>
      <c r="V80" s="33" t="s">
        <v>76</v>
      </c>
      <c r="W80" s="33" t="s">
        <v>76</v>
      </c>
      <c r="X80" s="12" t="s">
        <v>76</v>
      </c>
      <c r="Y80" s="33">
        <f t="shared" si="287"/>
        <v>15.5105165</v>
      </c>
      <c r="Z80" s="33">
        <v>0</v>
      </c>
      <c r="AA80" s="33">
        <v>0</v>
      </c>
      <c r="AB80" s="51">
        <v>15.5105165</v>
      </c>
      <c r="AC80" s="12">
        <v>0</v>
      </c>
      <c r="AD80" s="33">
        <f t="shared" si="288"/>
        <v>5.6000000000000001E-2</v>
      </c>
      <c r="AE80" s="33">
        <f t="shared" si="289"/>
        <v>5.6000000000000001E-2</v>
      </c>
      <c r="AF80" s="33">
        <f t="shared" si="290"/>
        <v>0</v>
      </c>
      <c r="AG80" s="33">
        <f t="shared" si="291"/>
        <v>0</v>
      </c>
      <c r="AH80" s="33">
        <f t="shared" si="292"/>
        <v>5.6000000000000001E-2</v>
      </c>
      <c r="AI80" s="33">
        <f t="shared" si="293"/>
        <v>0</v>
      </c>
      <c r="AJ80" s="33">
        <f t="shared" si="294"/>
        <v>0</v>
      </c>
      <c r="AK80" s="33">
        <v>0</v>
      </c>
      <c r="AL80" s="33">
        <v>0</v>
      </c>
      <c r="AM80" s="101">
        <v>0</v>
      </c>
      <c r="AN80" s="12">
        <v>0</v>
      </c>
      <c r="AO80" s="33">
        <f t="shared" si="295"/>
        <v>5.6000000000000001E-2</v>
      </c>
      <c r="AP80" s="33">
        <v>0</v>
      </c>
      <c r="AQ80" s="33">
        <v>0</v>
      </c>
      <c r="AR80" s="102">
        <v>5.6000000000000001E-2</v>
      </c>
      <c r="AS80" s="33">
        <v>0</v>
      </c>
      <c r="AT80" s="33">
        <f t="shared" si="296"/>
        <v>0</v>
      </c>
      <c r="AU80" s="33">
        <v>0</v>
      </c>
      <c r="AV80" s="33">
        <v>0</v>
      </c>
      <c r="AW80" s="33">
        <v>0</v>
      </c>
      <c r="AX80" s="12">
        <v>0</v>
      </c>
      <c r="AY80" s="33">
        <f t="shared" si="297"/>
        <v>0</v>
      </c>
      <c r="AZ80" s="33">
        <v>0</v>
      </c>
      <c r="BA80" s="33">
        <v>0</v>
      </c>
      <c r="BB80" s="33">
        <v>0</v>
      </c>
      <c r="BC80" s="12">
        <v>0</v>
      </c>
    </row>
    <row r="81" spans="1:1024" x14ac:dyDescent="0.2">
      <c r="A81" s="19" t="s">
        <v>133</v>
      </c>
      <c r="B81" s="20" t="s">
        <v>130</v>
      </c>
      <c r="C81" s="24" t="s">
        <v>78</v>
      </c>
      <c r="D81" s="35">
        <f t="shared" si="0"/>
        <v>0</v>
      </c>
      <c r="E81" s="35">
        <f t="shared" si="1"/>
        <v>0</v>
      </c>
      <c r="F81" s="35">
        <f t="shared" si="2"/>
        <v>0</v>
      </c>
      <c r="G81" s="35">
        <f t="shared" si="3"/>
        <v>0</v>
      </c>
      <c r="H81" s="35">
        <f t="shared" ref="H81:H106" si="298">SUM(M81,R81,W81,AB81)</f>
        <v>0</v>
      </c>
      <c r="I81" s="35">
        <f t="shared" ref="I81:I106" si="299">SUM(N81,S81,X81,AC81)</f>
        <v>0</v>
      </c>
      <c r="J81" s="35" t="s">
        <v>76</v>
      </c>
      <c r="K81" s="35" t="s">
        <v>76</v>
      </c>
      <c r="L81" s="35" t="s">
        <v>76</v>
      </c>
      <c r="M81" s="35" t="s">
        <v>76</v>
      </c>
      <c r="N81" s="27" t="s">
        <v>76</v>
      </c>
      <c r="O81" s="35" t="s">
        <v>76</v>
      </c>
      <c r="P81" s="35" t="s">
        <v>76</v>
      </c>
      <c r="Q81" s="35" t="s">
        <v>76</v>
      </c>
      <c r="R81" s="35" t="s">
        <v>76</v>
      </c>
      <c r="S81" s="27" t="s">
        <v>76</v>
      </c>
      <c r="T81" s="35" t="s">
        <v>76</v>
      </c>
      <c r="U81" s="35" t="s">
        <v>76</v>
      </c>
      <c r="V81" s="35" t="s">
        <v>76</v>
      </c>
      <c r="W81" s="35" t="s">
        <v>76</v>
      </c>
      <c r="X81" s="27" t="s">
        <v>76</v>
      </c>
      <c r="Y81" s="35">
        <f>SUM(Z81:AC81)</f>
        <v>0</v>
      </c>
      <c r="Z81" s="35">
        <v>0</v>
      </c>
      <c r="AA81" s="35">
        <v>0</v>
      </c>
      <c r="AB81" s="35">
        <v>0</v>
      </c>
      <c r="AC81" s="27">
        <v>0</v>
      </c>
      <c r="AD81" s="35">
        <f t="shared" si="8"/>
        <v>0</v>
      </c>
      <c r="AE81" s="35">
        <f t="shared" si="9"/>
        <v>0</v>
      </c>
      <c r="AF81" s="35">
        <f t="shared" si="10"/>
        <v>0</v>
      </c>
      <c r="AG81" s="35">
        <f t="shared" si="11"/>
        <v>0</v>
      </c>
      <c r="AH81" s="35">
        <f t="shared" ref="AH81:AH94" si="300">SUM(AM81,AR81,AW81,BB81)</f>
        <v>0</v>
      </c>
      <c r="AI81" s="35">
        <f t="shared" ref="AI81:AI94" si="301">SUM(AN81,AS81,AX81,BC81)</f>
        <v>0</v>
      </c>
      <c r="AJ81" s="35">
        <f t="shared" si="14"/>
        <v>0</v>
      </c>
      <c r="AK81" s="35">
        <v>0</v>
      </c>
      <c r="AL81" s="35">
        <v>0</v>
      </c>
      <c r="AM81" s="35">
        <v>0</v>
      </c>
      <c r="AN81" s="27">
        <v>0</v>
      </c>
      <c r="AO81" s="35">
        <f t="shared" si="16"/>
        <v>0</v>
      </c>
      <c r="AP81" s="35">
        <v>0</v>
      </c>
      <c r="AQ81" s="35">
        <v>0</v>
      </c>
      <c r="AR81" s="35">
        <v>0</v>
      </c>
      <c r="AS81" s="35">
        <v>0</v>
      </c>
      <c r="AT81" s="35">
        <f t="shared" si="18"/>
        <v>0</v>
      </c>
      <c r="AU81" s="35">
        <v>0</v>
      </c>
      <c r="AV81" s="35">
        <v>0</v>
      </c>
      <c r="AW81" s="35">
        <v>0</v>
      </c>
      <c r="AX81" s="27">
        <v>0</v>
      </c>
      <c r="AY81" s="35">
        <f t="shared" si="69"/>
        <v>0</v>
      </c>
      <c r="AZ81" s="35">
        <v>0</v>
      </c>
      <c r="BA81" s="35">
        <v>0</v>
      </c>
      <c r="BB81" s="35">
        <v>0</v>
      </c>
      <c r="BC81" s="27">
        <v>0</v>
      </c>
    </row>
    <row r="82" spans="1:1024" x14ac:dyDescent="0.2">
      <c r="A82" s="19" t="s">
        <v>134</v>
      </c>
      <c r="B82" s="20" t="s">
        <v>131</v>
      </c>
      <c r="C82" s="24" t="s">
        <v>78</v>
      </c>
      <c r="D82" s="35">
        <f t="shared" si="0"/>
        <v>1.7694408800000001</v>
      </c>
      <c r="E82" s="35">
        <f t="shared" si="1"/>
        <v>1.7694408800000001</v>
      </c>
      <c r="F82" s="35">
        <f t="shared" si="2"/>
        <v>0</v>
      </c>
      <c r="G82" s="35">
        <f t="shared" si="3"/>
        <v>0</v>
      </c>
      <c r="H82" s="35">
        <f t="shared" si="298"/>
        <v>1.7694408800000001</v>
      </c>
      <c r="I82" s="35">
        <f t="shared" si="299"/>
        <v>0</v>
      </c>
      <c r="J82" s="35" t="s">
        <v>76</v>
      </c>
      <c r="K82" s="35" t="s">
        <v>76</v>
      </c>
      <c r="L82" s="35" t="s">
        <v>76</v>
      </c>
      <c r="M82" s="35" t="s">
        <v>76</v>
      </c>
      <c r="N82" s="27" t="s">
        <v>76</v>
      </c>
      <c r="O82" s="35" t="s">
        <v>76</v>
      </c>
      <c r="P82" s="35" t="s">
        <v>76</v>
      </c>
      <c r="Q82" s="35" t="s">
        <v>76</v>
      </c>
      <c r="R82" s="35" t="s">
        <v>76</v>
      </c>
      <c r="S82" s="27" t="s">
        <v>76</v>
      </c>
      <c r="T82" s="35" t="s">
        <v>76</v>
      </c>
      <c r="U82" s="35" t="s">
        <v>76</v>
      </c>
      <c r="V82" s="35" t="s">
        <v>76</v>
      </c>
      <c r="W82" s="35" t="s">
        <v>76</v>
      </c>
      <c r="X82" s="27" t="s">
        <v>76</v>
      </c>
      <c r="Y82" s="35">
        <f>SUM(Z82:AC82)</f>
        <v>1.7694408800000001</v>
      </c>
      <c r="Z82" s="35">
        <f>SUM(Z83:Z83)</f>
        <v>0</v>
      </c>
      <c r="AA82" s="35">
        <f>SUM(AA83:AA83)</f>
        <v>0</v>
      </c>
      <c r="AB82" s="35">
        <f>SUM(AB83:AB83)</f>
        <v>1.7694408800000001</v>
      </c>
      <c r="AC82" s="27">
        <f>SUM(AC83:AC83)</f>
        <v>0</v>
      </c>
      <c r="AD82" s="35">
        <f t="shared" si="8"/>
        <v>1.66852409</v>
      </c>
      <c r="AE82" s="35">
        <f t="shared" si="9"/>
        <v>1.66852409</v>
      </c>
      <c r="AF82" s="35">
        <f t="shared" si="10"/>
        <v>0</v>
      </c>
      <c r="AG82" s="35">
        <f t="shared" si="11"/>
        <v>0</v>
      </c>
      <c r="AH82" s="35">
        <f t="shared" si="300"/>
        <v>1.66852409</v>
      </c>
      <c r="AI82" s="35">
        <f t="shared" si="301"/>
        <v>0</v>
      </c>
      <c r="AJ82" s="35">
        <f t="shared" si="14"/>
        <v>0</v>
      </c>
      <c r="AK82" s="35">
        <f>SUM(AK83:AK83)</f>
        <v>0</v>
      </c>
      <c r="AL82" s="35">
        <f>SUM(AL83:AL83)</f>
        <v>0</v>
      </c>
      <c r="AM82" s="35">
        <f>SUM(AM83:AM83)</f>
        <v>0</v>
      </c>
      <c r="AN82" s="27">
        <f>SUM(AN83:AN83)</f>
        <v>0</v>
      </c>
      <c r="AO82" s="35">
        <f t="shared" si="16"/>
        <v>1.66852409</v>
      </c>
      <c r="AP82" s="35">
        <f>SUM(AP83:AP83)</f>
        <v>0</v>
      </c>
      <c r="AQ82" s="35">
        <f>SUM(AQ83:AQ83)</f>
        <v>0</v>
      </c>
      <c r="AR82" s="35">
        <f>SUM(AR83:AR83)</f>
        <v>1.66852409</v>
      </c>
      <c r="AS82" s="35">
        <f>SUM(AS83:AS83)</f>
        <v>0</v>
      </c>
      <c r="AT82" s="35">
        <f t="shared" si="18"/>
        <v>0</v>
      </c>
      <c r="AU82" s="35">
        <f>SUM(AU83:AU83)</f>
        <v>0</v>
      </c>
      <c r="AV82" s="35">
        <f>SUM(AV83:AV83)</f>
        <v>0</v>
      </c>
      <c r="AW82" s="35">
        <f>SUM(AW83:AW83)</f>
        <v>0</v>
      </c>
      <c r="AX82" s="27">
        <f>SUM(AX83:AX83)</f>
        <v>0</v>
      </c>
      <c r="AY82" s="35">
        <f t="shared" si="69"/>
        <v>0</v>
      </c>
      <c r="AZ82" s="35">
        <f>SUM(AZ83:AZ83)</f>
        <v>0</v>
      </c>
      <c r="BA82" s="35">
        <f>SUM(BA83:BA83)</f>
        <v>0</v>
      </c>
      <c r="BB82" s="35">
        <f>SUM(BB83:BB83)</f>
        <v>0</v>
      </c>
      <c r="BC82" s="27">
        <f>SUM(BC83:BC83)</f>
        <v>0</v>
      </c>
    </row>
    <row r="83" spans="1:1024" ht="37.5" customHeight="1" x14ac:dyDescent="0.2">
      <c r="A83" s="56" t="s">
        <v>134</v>
      </c>
      <c r="B83" s="58" t="s">
        <v>228</v>
      </c>
      <c r="C83" s="46" t="s">
        <v>229</v>
      </c>
      <c r="D83" s="33">
        <f t="shared" si="0"/>
        <v>1.7694408800000001</v>
      </c>
      <c r="E83" s="33">
        <f t="shared" si="1"/>
        <v>1.7694408800000001</v>
      </c>
      <c r="F83" s="33">
        <f t="shared" si="2"/>
        <v>0</v>
      </c>
      <c r="G83" s="33">
        <f t="shared" si="3"/>
        <v>0</v>
      </c>
      <c r="H83" s="33">
        <f t="shared" si="298"/>
        <v>1.7694408800000001</v>
      </c>
      <c r="I83" s="33">
        <f t="shared" si="299"/>
        <v>0</v>
      </c>
      <c r="J83" s="33" t="s">
        <v>76</v>
      </c>
      <c r="K83" s="33" t="s">
        <v>76</v>
      </c>
      <c r="L83" s="33" t="s">
        <v>76</v>
      </c>
      <c r="M83" s="33" t="s">
        <v>76</v>
      </c>
      <c r="N83" s="12" t="s">
        <v>76</v>
      </c>
      <c r="O83" s="33" t="s">
        <v>76</v>
      </c>
      <c r="P83" s="33" t="s">
        <v>76</v>
      </c>
      <c r="Q83" s="33" t="s">
        <v>76</v>
      </c>
      <c r="R83" s="33" t="s">
        <v>76</v>
      </c>
      <c r="S83" s="12" t="s">
        <v>76</v>
      </c>
      <c r="T83" s="33" t="s">
        <v>76</v>
      </c>
      <c r="U83" s="33" t="s">
        <v>76</v>
      </c>
      <c r="V83" s="33" t="s">
        <v>76</v>
      </c>
      <c r="W83" s="33" t="s">
        <v>76</v>
      </c>
      <c r="X83" s="12" t="s">
        <v>76</v>
      </c>
      <c r="Y83" s="33">
        <f t="shared" ref="Y83" si="302">SUM(Z83:AC83)</f>
        <v>1.7694408800000001</v>
      </c>
      <c r="Z83" s="33">
        <v>0</v>
      </c>
      <c r="AA83" s="33">
        <v>0</v>
      </c>
      <c r="AB83" s="43">
        <v>1.7694408800000001</v>
      </c>
      <c r="AC83" s="12">
        <v>0</v>
      </c>
      <c r="AD83" s="33">
        <f t="shared" si="8"/>
        <v>1.66852409</v>
      </c>
      <c r="AE83" s="33">
        <f t="shared" si="9"/>
        <v>1.66852409</v>
      </c>
      <c r="AF83" s="33">
        <f t="shared" si="10"/>
        <v>0</v>
      </c>
      <c r="AG83" s="33">
        <f t="shared" si="11"/>
        <v>0</v>
      </c>
      <c r="AH83" s="33">
        <f t="shared" si="300"/>
        <v>1.66852409</v>
      </c>
      <c r="AI83" s="33">
        <f t="shared" si="301"/>
        <v>0</v>
      </c>
      <c r="AJ83" s="33">
        <f t="shared" si="14"/>
        <v>0</v>
      </c>
      <c r="AK83" s="33">
        <v>0</v>
      </c>
      <c r="AL83" s="33">
        <v>0</v>
      </c>
      <c r="AM83" s="33">
        <v>0</v>
      </c>
      <c r="AN83" s="12">
        <v>0</v>
      </c>
      <c r="AO83" s="33">
        <f t="shared" si="16"/>
        <v>1.66852409</v>
      </c>
      <c r="AP83" s="33">
        <v>0</v>
      </c>
      <c r="AQ83" s="33">
        <v>0</v>
      </c>
      <c r="AR83" s="103">
        <v>1.66852409</v>
      </c>
      <c r="AS83" s="33">
        <v>0</v>
      </c>
      <c r="AT83" s="33">
        <f t="shared" si="18"/>
        <v>0</v>
      </c>
      <c r="AU83" s="33">
        <v>0</v>
      </c>
      <c r="AV83" s="33">
        <v>0</v>
      </c>
      <c r="AW83" s="33">
        <v>0</v>
      </c>
      <c r="AX83" s="12">
        <v>0</v>
      </c>
      <c r="AY83" s="33">
        <f t="shared" si="69"/>
        <v>0</v>
      </c>
      <c r="AZ83" s="33">
        <v>0</v>
      </c>
      <c r="BA83" s="33">
        <v>0</v>
      </c>
      <c r="BB83" s="33">
        <v>0</v>
      </c>
      <c r="BC83" s="12">
        <v>0</v>
      </c>
    </row>
    <row r="84" spans="1:1024" s="11" customFormat="1" ht="25.5" x14ac:dyDescent="0.2">
      <c r="A84" s="19" t="s">
        <v>109</v>
      </c>
      <c r="B84" s="20" t="s">
        <v>110</v>
      </c>
      <c r="C84" s="24" t="s">
        <v>78</v>
      </c>
      <c r="D84" s="35">
        <f t="shared" si="0"/>
        <v>0</v>
      </c>
      <c r="E84" s="35">
        <f t="shared" si="1"/>
        <v>0</v>
      </c>
      <c r="F84" s="35">
        <f t="shared" si="2"/>
        <v>0</v>
      </c>
      <c r="G84" s="35">
        <f t="shared" si="3"/>
        <v>0</v>
      </c>
      <c r="H84" s="35">
        <f t="shared" si="298"/>
        <v>0</v>
      </c>
      <c r="I84" s="35">
        <f t="shared" si="299"/>
        <v>0</v>
      </c>
      <c r="J84" s="35" t="s">
        <v>76</v>
      </c>
      <c r="K84" s="35" t="s">
        <v>76</v>
      </c>
      <c r="L84" s="35" t="s">
        <v>76</v>
      </c>
      <c r="M84" s="35" t="s">
        <v>76</v>
      </c>
      <c r="N84" s="27" t="s">
        <v>76</v>
      </c>
      <c r="O84" s="35" t="s">
        <v>76</v>
      </c>
      <c r="P84" s="35" t="s">
        <v>76</v>
      </c>
      <c r="Q84" s="35" t="s">
        <v>76</v>
      </c>
      <c r="R84" s="35" t="s">
        <v>76</v>
      </c>
      <c r="S84" s="27" t="s">
        <v>76</v>
      </c>
      <c r="T84" s="35" t="s">
        <v>76</v>
      </c>
      <c r="U84" s="35" t="s">
        <v>76</v>
      </c>
      <c r="V84" s="35" t="s">
        <v>76</v>
      </c>
      <c r="W84" s="35" t="s">
        <v>76</v>
      </c>
      <c r="X84" s="27" t="s">
        <v>76</v>
      </c>
      <c r="Y84" s="35">
        <f>SUM(Z84:AC84)</f>
        <v>0</v>
      </c>
      <c r="Z84" s="35">
        <f>SUM(Z85,Z86,Z87)</f>
        <v>0</v>
      </c>
      <c r="AA84" s="35">
        <f>SUM(AA85,AA86,AA87)</f>
        <v>0</v>
      </c>
      <c r="AB84" s="35">
        <f>SUM(AB85,AB86,AB87)</f>
        <v>0</v>
      </c>
      <c r="AC84" s="27">
        <f>SUM(AC85,AC86,AC87)</f>
        <v>0</v>
      </c>
      <c r="AD84" s="35">
        <f t="shared" si="8"/>
        <v>0</v>
      </c>
      <c r="AE84" s="35">
        <f t="shared" si="9"/>
        <v>0</v>
      </c>
      <c r="AF84" s="35">
        <f t="shared" si="10"/>
        <v>0</v>
      </c>
      <c r="AG84" s="35">
        <f t="shared" si="11"/>
        <v>0</v>
      </c>
      <c r="AH84" s="35">
        <f t="shared" si="300"/>
        <v>0</v>
      </c>
      <c r="AI84" s="35">
        <f t="shared" si="301"/>
        <v>0</v>
      </c>
      <c r="AJ84" s="35">
        <f t="shared" si="14"/>
        <v>0</v>
      </c>
      <c r="AK84" s="35">
        <f>SUM(AK85,AK86,AK87)</f>
        <v>0</v>
      </c>
      <c r="AL84" s="35">
        <f>SUM(AL85,AL86,AL87)</f>
        <v>0</v>
      </c>
      <c r="AM84" s="35">
        <f>SUM(AM85,AM86,AM87)</f>
        <v>0</v>
      </c>
      <c r="AN84" s="27">
        <f>SUM(AN85,AN86,AN87)</f>
        <v>0</v>
      </c>
      <c r="AO84" s="35">
        <f t="shared" si="16"/>
        <v>0</v>
      </c>
      <c r="AP84" s="35">
        <f>SUM(AP85,AP86,AP87)</f>
        <v>0</v>
      </c>
      <c r="AQ84" s="35">
        <f>SUM(AQ85,AQ86,AQ87)</f>
        <v>0</v>
      </c>
      <c r="AR84" s="35">
        <f>SUM(AR85,AR86,AR87)</f>
        <v>0</v>
      </c>
      <c r="AS84" s="35">
        <f>SUM(AS85,AS86,AS87)</f>
        <v>0</v>
      </c>
      <c r="AT84" s="35">
        <f t="shared" si="18"/>
        <v>0</v>
      </c>
      <c r="AU84" s="35">
        <f>SUM(AU85,AU86,AU87)</f>
        <v>0</v>
      </c>
      <c r="AV84" s="35">
        <f>SUM(AV85,AV86,AV87)</f>
        <v>0</v>
      </c>
      <c r="AW84" s="35">
        <f>SUM(AW85,AW86,AW87)</f>
        <v>0</v>
      </c>
      <c r="AX84" s="27">
        <f>SUM(AX85,AX86,AX87)</f>
        <v>0</v>
      </c>
      <c r="AY84" s="35">
        <f t="shared" si="69"/>
        <v>0</v>
      </c>
      <c r="AZ84" s="35">
        <f>SUM(AZ85,AZ86,AZ87)</f>
        <v>0</v>
      </c>
      <c r="BA84" s="35">
        <f>SUM(BA85,BA86,BA87)</f>
        <v>0</v>
      </c>
      <c r="BB84" s="35">
        <f>SUM(BB85,BB86,BB87)</f>
        <v>0</v>
      </c>
      <c r="BC84" s="27">
        <f>SUM(BC85,BC86,BC87)</f>
        <v>0</v>
      </c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  <c r="IX84" s="10"/>
      <c r="IY84" s="10"/>
      <c r="IZ84" s="10"/>
      <c r="JA84" s="10"/>
      <c r="JB84" s="10"/>
      <c r="JC84" s="10"/>
      <c r="JD84" s="10"/>
      <c r="JE84" s="10"/>
      <c r="JF84" s="10"/>
      <c r="JG84" s="10"/>
      <c r="JH84" s="10"/>
      <c r="JI84" s="10"/>
      <c r="JJ84" s="10"/>
      <c r="JK84" s="10"/>
      <c r="JL84" s="10"/>
      <c r="JM84" s="10"/>
      <c r="JN84" s="10"/>
      <c r="JO84" s="10"/>
      <c r="JP84" s="10"/>
      <c r="JQ84" s="10"/>
      <c r="JR84" s="10"/>
      <c r="JS84" s="10"/>
      <c r="JT84" s="10"/>
      <c r="JU84" s="10"/>
      <c r="JV84" s="10"/>
      <c r="JW84" s="10"/>
      <c r="JX84" s="10"/>
      <c r="JY84" s="10"/>
      <c r="JZ84" s="10"/>
      <c r="KA84" s="10"/>
      <c r="KB84" s="10"/>
      <c r="KC84" s="10"/>
      <c r="KD84" s="10"/>
      <c r="KE84" s="10"/>
      <c r="KF84" s="10"/>
      <c r="KG84" s="10"/>
      <c r="KH84" s="10"/>
      <c r="KI84" s="10"/>
      <c r="KJ84" s="10"/>
      <c r="KK84" s="10"/>
      <c r="KL84" s="10"/>
      <c r="KM84" s="10"/>
      <c r="KN84" s="10"/>
      <c r="KO84" s="10"/>
      <c r="KP84" s="10"/>
      <c r="KQ84" s="10"/>
      <c r="KR84" s="10"/>
      <c r="KS84" s="10"/>
      <c r="KT84" s="10"/>
      <c r="KU84" s="10"/>
      <c r="KV84" s="10"/>
      <c r="KW84" s="10"/>
      <c r="KX84" s="10"/>
      <c r="KY84" s="10"/>
      <c r="KZ84" s="10"/>
      <c r="LA84" s="10"/>
      <c r="LB84" s="10"/>
      <c r="LC84" s="10"/>
      <c r="LD84" s="10"/>
      <c r="LE84" s="10"/>
      <c r="LF84" s="10"/>
      <c r="LG84" s="10"/>
      <c r="LH84" s="10"/>
      <c r="LI84" s="10"/>
      <c r="LJ84" s="10"/>
      <c r="LK84" s="10"/>
      <c r="LL84" s="10"/>
      <c r="LM84" s="10"/>
      <c r="LN84" s="10"/>
      <c r="LO84" s="10"/>
      <c r="LP84" s="10"/>
      <c r="LQ84" s="10"/>
      <c r="LR84" s="10"/>
      <c r="LS84" s="10"/>
      <c r="LT84" s="10"/>
      <c r="LU84" s="10"/>
      <c r="LV84" s="10"/>
      <c r="LW84" s="10"/>
      <c r="LX84" s="10"/>
      <c r="LY84" s="10"/>
      <c r="LZ84" s="10"/>
      <c r="MA84" s="10"/>
      <c r="MB84" s="10"/>
      <c r="MC84" s="10"/>
      <c r="MD84" s="10"/>
      <c r="ME84" s="10"/>
      <c r="MF84" s="10"/>
      <c r="MG84" s="10"/>
      <c r="MH84" s="10"/>
      <c r="MI84" s="10"/>
      <c r="MJ84" s="10"/>
      <c r="MK84" s="10"/>
      <c r="ML84" s="10"/>
      <c r="MM84" s="10"/>
      <c r="MN84" s="10"/>
      <c r="MO84" s="10"/>
      <c r="MP84" s="10"/>
      <c r="MQ84" s="10"/>
      <c r="MR84" s="10"/>
      <c r="MS84" s="10"/>
      <c r="MT84" s="10"/>
      <c r="MU84" s="10"/>
      <c r="MV84" s="10"/>
      <c r="MW84" s="10"/>
      <c r="MX84" s="10"/>
      <c r="MY84" s="10"/>
      <c r="MZ84" s="10"/>
      <c r="NA84" s="10"/>
      <c r="NB84" s="10"/>
      <c r="NC84" s="10"/>
      <c r="ND84" s="10"/>
      <c r="NE84" s="10"/>
      <c r="NF84" s="10"/>
      <c r="NG84" s="10"/>
      <c r="NH84" s="10"/>
      <c r="NI84" s="10"/>
      <c r="NJ84" s="10"/>
      <c r="NK84" s="10"/>
      <c r="NL84" s="10"/>
      <c r="NM84" s="10"/>
      <c r="NN84" s="10"/>
      <c r="NO84" s="10"/>
      <c r="NP84" s="10"/>
      <c r="NQ84" s="10"/>
      <c r="NR84" s="10"/>
      <c r="NS84" s="10"/>
      <c r="NT84" s="10"/>
      <c r="NU84" s="10"/>
      <c r="NV84" s="10"/>
      <c r="NW84" s="10"/>
      <c r="NX84" s="10"/>
      <c r="NY84" s="10"/>
      <c r="NZ84" s="10"/>
      <c r="OA84" s="10"/>
      <c r="OB84" s="10"/>
      <c r="OC84" s="10"/>
      <c r="OD84" s="10"/>
      <c r="OE84" s="10"/>
      <c r="OF84" s="10"/>
      <c r="OG84" s="10"/>
      <c r="OH84" s="10"/>
      <c r="OI84" s="10"/>
      <c r="OJ84" s="10"/>
      <c r="OK84" s="10"/>
      <c r="OL84" s="10"/>
      <c r="OM84" s="10"/>
      <c r="ON84" s="10"/>
      <c r="OO84" s="10"/>
      <c r="OP84" s="10"/>
      <c r="OQ84" s="10"/>
      <c r="OR84" s="10"/>
      <c r="OS84" s="10"/>
      <c r="OT84" s="10"/>
      <c r="OU84" s="10"/>
      <c r="OV84" s="10"/>
      <c r="OW84" s="10"/>
      <c r="OX84" s="10"/>
      <c r="OY84" s="10"/>
      <c r="OZ84" s="10"/>
      <c r="PA84" s="10"/>
      <c r="PB84" s="10"/>
      <c r="PC84" s="10"/>
      <c r="PD84" s="10"/>
      <c r="PE84" s="10"/>
      <c r="PF84" s="10"/>
      <c r="PG84" s="10"/>
      <c r="PH84" s="10"/>
      <c r="PI84" s="10"/>
      <c r="PJ84" s="10"/>
      <c r="PK84" s="10"/>
      <c r="PL84" s="10"/>
      <c r="PM84" s="10"/>
      <c r="PN84" s="10"/>
      <c r="PO84" s="10"/>
      <c r="PP84" s="10"/>
      <c r="PQ84" s="10"/>
      <c r="PR84" s="10"/>
      <c r="PS84" s="10"/>
      <c r="PT84" s="10"/>
      <c r="PU84" s="10"/>
      <c r="PV84" s="10"/>
      <c r="PW84" s="10"/>
      <c r="PX84" s="10"/>
      <c r="PY84" s="10"/>
      <c r="PZ84" s="10"/>
      <c r="QA84" s="10"/>
      <c r="QB84" s="10"/>
      <c r="QC84" s="10"/>
      <c r="QD84" s="10"/>
      <c r="QE84" s="10"/>
      <c r="QF84" s="10"/>
      <c r="QG84" s="10"/>
      <c r="QH84" s="10"/>
      <c r="QI84" s="10"/>
      <c r="QJ84" s="10"/>
      <c r="QK84" s="10"/>
      <c r="QL84" s="10"/>
      <c r="QM84" s="10"/>
      <c r="QN84" s="10"/>
      <c r="QO84" s="10"/>
      <c r="QP84" s="10"/>
      <c r="QQ84" s="10"/>
      <c r="QR84" s="10"/>
      <c r="QS84" s="10"/>
      <c r="QT84" s="10"/>
      <c r="QU84" s="10"/>
      <c r="QV84" s="10"/>
      <c r="QW84" s="10"/>
      <c r="QX84" s="10"/>
      <c r="QY84" s="10"/>
      <c r="QZ84" s="10"/>
      <c r="RA84" s="10"/>
      <c r="RB84" s="10"/>
      <c r="RC84" s="10"/>
      <c r="RD84" s="10"/>
      <c r="RE84" s="10"/>
      <c r="RF84" s="10"/>
      <c r="RG84" s="10"/>
      <c r="RH84" s="10"/>
      <c r="RI84" s="10"/>
      <c r="RJ84" s="10"/>
      <c r="RK84" s="10"/>
      <c r="RL84" s="10"/>
      <c r="RM84" s="10"/>
      <c r="RN84" s="10"/>
      <c r="RO84" s="10"/>
      <c r="RP84" s="10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0"/>
      <c r="SJ84" s="10"/>
      <c r="SK84" s="10"/>
      <c r="SL84" s="10"/>
      <c r="SM84" s="10"/>
      <c r="SN84" s="10"/>
      <c r="SO84" s="10"/>
      <c r="SP84" s="10"/>
      <c r="SQ84" s="10"/>
      <c r="SR84" s="10"/>
      <c r="SS84" s="10"/>
      <c r="ST84" s="10"/>
      <c r="SU84" s="10"/>
      <c r="SV84" s="10"/>
      <c r="SW84" s="10"/>
      <c r="SX84" s="10"/>
      <c r="SY84" s="10"/>
      <c r="SZ84" s="10"/>
      <c r="TA84" s="10"/>
      <c r="TB84" s="10"/>
      <c r="TC84" s="10"/>
      <c r="TD84" s="10"/>
      <c r="TE84" s="10"/>
      <c r="TF84" s="10"/>
      <c r="TG84" s="10"/>
      <c r="TH84" s="10"/>
      <c r="TI84" s="10"/>
      <c r="TJ84" s="10"/>
      <c r="TK84" s="10"/>
      <c r="TL84" s="10"/>
      <c r="TM84" s="10"/>
      <c r="TN84" s="10"/>
      <c r="TO84" s="10"/>
      <c r="TP84" s="10"/>
      <c r="TQ84" s="10"/>
      <c r="TR84" s="10"/>
      <c r="TS84" s="10"/>
      <c r="TT84" s="10"/>
      <c r="TU84" s="10"/>
      <c r="TV84" s="10"/>
      <c r="TW84" s="10"/>
      <c r="TX84" s="10"/>
      <c r="TY84" s="10"/>
      <c r="TZ84" s="10"/>
      <c r="UA84" s="10"/>
      <c r="UB84" s="10"/>
      <c r="UC84" s="10"/>
      <c r="UD84" s="10"/>
      <c r="UE84" s="10"/>
      <c r="UF84" s="10"/>
      <c r="UG84" s="10"/>
      <c r="UH84" s="10"/>
      <c r="UI84" s="10"/>
      <c r="UJ84" s="10"/>
      <c r="UK84" s="10"/>
      <c r="UL84" s="10"/>
      <c r="UM84" s="10"/>
      <c r="UN84" s="10"/>
      <c r="UO84" s="10"/>
      <c r="UP84" s="10"/>
      <c r="UQ84" s="10"/>
      <c r="UR84" s="10"/>
      <c r="US84" s="10"/>
      <c r="UT84" s="10"/>
      <c r="UU84" s="10"/>
      <c r="UV84" s="10"/>
      <c r="UW84" s="10"/>
      <c r="UX84" s="10"/>
      <c r="UY84" s="10"/>
      <c r="UZ84" s="10"/>
      <c r="VA84" s="10"/>
      <c r="VB84" s="10"/>
      <c r="VC84" s="10"/>
      <c r="VD84" s="10"/>
      <c r="VE84" s="10"/>
      <c r="VF84" s="10"/>
      <c r="VG84" s="10"/>
      <c r="VH84" s="10"/>
      <c r="VI84" s="10"/>
      <c r="VJ84" s="10"/>
      <c r="VK84" s="10"/>
      <c r="VL84" s="10"/>
      <c r="VM84" s="10"/>
      <c r="VN84" s="10"/>
      <c r="VO84" s="10"/>
      <c r="VP84" s="10"/>
      <c r="VQ84" s="10"/>
      <c r="VR84" s="10"/>
      <c r="VS84" s="10"/>
      <c r="VT84" s="10"/>
      <c r="VU84" s="10"/>
      <c r="VV84" s="10"/>
      <c r="VW84" s="10"/>
      <c r="VX84" s="10"/>
      <c r="VY84" s="10"/>
      <c r="VZ84" s="10"/>
      <c r="WA84" s="10"/>
      <c r="WB84" s="10"/>
      <c r="WC84" s="10"/>
      <c r="WD84" s="10"/>
      <c r="WE84" s="10"/>
      <c r="WF84" s="10"/>
      <c r="WG84" s="10"/>
      <c r="WH84" s="10"/>
      <c r="WI84" s="10"/>
      <c r="WJ84" s="10"/>
      <c r="WK84" s="10"/>
      <c r="WL84" s="10"/>
      <c r="WM84" s="10"/>
      <c r="WN84" s="10"/>
      <c r="WO84" s="10"/>
      <c r="WP84" s="10"/>
      <c r="WQ84" s="10"/>
      <c r="WR84" s="10"/>
      <c r="WS84" s="10"/>
      <c r="WT84" s="10"/>
      <c r="WU84" s="10"/>
      <c r="WV84" s="10"/>
      <c r="WW84" s="10"/>
      <c r="WX84" s="10"/>
      <c r="WY84" s="10"/>
      <c r="WZ84" s="10"/>
      <c r="XA84" s="10"/>
      <c r="XB84" s="10"/>
      <c r="XC84" s="10"/>
      <c r="XD84" s="10"/>
      <c r="XE84" s="10"/>
      <c r="XF84" s="10"/>
      <c r="XG84" s="10"/>
      <c r="XH84" s="10"/>
      <c r="XI84" s="10"/>
      <c r="XJ84" s="10"/>
      <c r="XK84" s="10"/>
      <c r="XL84" s="10"/>
      <c r="XM84" s="10"/>
      <c r="XN84" s="10"/>
      <c r="XO84" s="10"/>
      <c r="XP84" s="10"/>
      <c r="XQ84" s="10"/>
      <c r="XR84" s="10"/>
      <c r="XS84" s="10"/>
      <c r="XT84" s="10"/>
      <c r="XU84" s="10"/>
      <c r="XV84" s="10"/>
      <c r="XW84" s="10"/>
      <c r="XX84" s="10"/>
      <c r="XY84" s="10"/>
      <c r="XZ84" s="10"/>
      <c r="YA84" s="10"/>
      <c r="YB84" s="10"/>
      <c r="YC84" s="10"/>
      <c r="YD84" s="10"/>
      <c r="YE84" s="10"/>
      <c r="YF84" s="10"/>
      <c r="YG84" s="10"/>
      <c r="YH84" s="10"/>
      <c r="YI84" s="10"/>
      <c r="YJ84" s="10"/>
      <c r="YK84" s="10"/>
      <c r="YL84" s="10"/>
      <c r="YM84" s="10"/>
      <c r="YN84" s="10"/>
      <c r="YO84" s="10"/>
      <c r="YP84" s="10"/>
      <c r="YQ84" s="10"/>
      <c r="YR84" s="10"/>
      <c r="YS84" s="10"/>
      <c r="YT84" s="10"/>
      <c r="YU84" s="10"/>
      <c r="YV84" s="10"/>
      <c r="YW84" s="10"/>
      <c r="YX84" s="10"/>
      <c r="YY84" s="10"/>
      <c r="YZ84" s="10"/>
      <c r="ZA84" s="10"/>
      <c r="ZB84" s="10"/>
      <c r="ZC84" s="10"/>
      <c r="ZD84" s="10"/>
      <c r="ZE84" s="10"/>
      <c r="ZF84" s="10"/>
      <c r="ZG84" s="10"/>
      <c r="ZH84" s="10"/>
      <c r="ZI84" s="10"/>
      <c r="ZJ84" s="10"/>
      <c r="ZK84" s="10"/>
      <c r="ZL84" s="10"/>
      <c r="ZM84" s="10"/>
      <c r="ZN84" s="10"/>
      <c r="ZO84" s="10"/>
      <c r="ZP84" s="10"/>
      <c r="ZQ84" s="10"/>
      <c r="ZR84" s="10"/>
      <c r="ZS84" s="10"/>
      <c r="ZT84" s="10"/>
      <c r="ZU84" s="10"/>
      <c r="ZV84" s="10"/>
      <c r="ZW84" s="10"/>
      <c r="ZX84" s="10"/>
      <c r="ZY84" s="10"/>
      <c r="ZZ84" s="10"/>
      <c r="AAA84" s="10"/>
      <c r="AAB84" s="10"/>
      <c r="AAC84" s="10"/>
      <c r="AAD84" s="10"/>
      <c r="AAE84" s="10"/>
      <c r="AAF84" s="10"/>
      <c r="AAG84" s="10"/>
      <c r="AAH84" s="10"/>
      <c r="AAI84" s="10"/>
      <c r="AAJ84" s="10"/>
      <c r="AAK84" s="10"/>
      <c r="AAL84" s="10"/>
      <c r="AAM84" s="10"/>
      <c r="AAN84" s="10"/>
      <c r="AAO84" s="10"/>
      <c r="AAP84" s="10"/>
      <c r="AAQ84" s="10"/>
      <c r="AAR84" s="10"/>
      <c r="AAS84" s="10"/>
      <c r="AAT84" s="10"/>
      <c r="AAU84" s="10"/>
      <c r="AAV84" s="10"/>
      <c r="AAW84" s="10"/>
      <c r="AAX84" s="10"/>
      <c r="AAY84" s="10"/>
      <c r="AAZ84" s="10"/>
      <c r="ABA84" s="10"/>
      <c r="ABB84" s="10"/>
      <c r="ABC84" s="10"/>
      <c r="ABD84" s="10"/>
      <c r="ABE84" s="10"/>
      <c r="ABF84" s="10"/>
      <c r="ABG84" s="10"/>
      <c r="ABH84" s="10"/>
      <c r="ABI84" s="10"/>
      <c r="ABJ84" s="10"/>
      <c r="ABK84" s="10"/>
      <c r="ABL84" s="10"/>
      <c r="ABM84" s="10"/>
      <c r="ABN84" s="10"/>
      <c r="ABO84" s="10"/>
      <c r="ABP84" s="10"/>
      <c r="ABQ84" s="10"/>
      <c r="ABR84" s="10"/>
      <c r="ABS84" s="10"/>
      <c r="ABT84" s="10"/>
      <c r="ABU84" s="10"/>
      <c r="ABV84" s="10"/>
      <c r="ABW84" s="10"/>
      <c r="ABX84" s="10"/>
      <c r="ABY84" s="10"/>
      <c r="ABZ84" s="10"/>
      <c r="ACA84" s="10"/>
      <c r="ACB84" s="10"/>
      <c r="ACC84" s="10"/>
      <c r="ACD84" s="10"/>
      <c r="ACE84" s="10"/>
      <c r="ACF84" s="10"/>
      <c r="ACG84" s="10"/>
      <c r="ACH84" s="10"/>
      <c r="ACI84" s="10"/>
      <c r="ACJ84" s="10"/>
      <c r="ACK84" s="10"/>
      <c r="ACL84" s="10"/>
      <c r="ACM84" s="10"/>
      <c r="ACN84" s="10"/>
      <c r="ACO84" s="10"/>
      <c r="ACP84" s="10"/>
      <c r="ACQ84" s="10"/>
      <c r="ACR84" s="10"/>
      <c r="ACS84" s="10"/>
      <c r="ACT84" s="10"/>
      <c r="ACU84" s="10"/>
      <c r="ACV84" s="10"/>
      <c r="ACW84" s="10"/>
      <c r="ACX84" s="10"/>
      <c r="ACY84" s="10"/>
      <c r="ACZ84" s="10"/>
      <c r="ADA84" s="10"/>
      <c r="ADB84" s="10"/>
      <c r="ADC84" s="10"/>
      <c r="ADD84" s="10"/>
      <c r="ADE84" s="10"/>
      <c r="ADF84" s="10"/>
      <c r="ADG84" s="10"/>
      <c r="ADH84" s="10"/>
      <c r="ADI84" s="10"/>
      <c r="ADJ84" s="10"/>
      <c r="ADK84" s="10"/>
      <c r="ADL84" s="10"/>
      <c r="ADM84" s="10"/>
      <c r="ADN84" s="10"/>
      <c r="ADO84" s="10"/>
      <c r="ADP84" s="10"/>
      <c r="ADQ84" s="10"/>
      <c r="ADR84" s="10"/>
      <c r="ADS84" s="10"/>
      <c r="ADT84" s="10"/>
      <c r="ADU84" s="10"/>
      <c r="ADV84" s="10"/>
      <c r="ADW84" s="10"/>
      <c r="ADX84" s="10"/>
      <c r="ADY84" s="10"/>
      <c r="ADZ84" s="10"/>
      <c r="AEA84" s="10"/>
      <c r="AEB84" s="10"/>
      <c r="AEC84" s="10"/>
      <c r="AED84" s="10"/>
      <c r="AEE84" s="10"/>
      <c r="AEF84" s="10"/>
      <c r="AEG84" s="10"/>
      <c r="AEH84" s="10"/>
      <c r="AEI84" s="10"/>
      <c r="AEJ84" s="10"/>
      <c r="AEK84" s="10"/>
      <c r="AEL84" s="10"/>
      <c r="AEM84" s="10"/>
      <c r="AEN84" s="10"/>
      <c r="AEO84" s="10"/>
      <c r="AEP84" s="10"/>
      <c r="AEQ84" s="10"/>
      <c r="AER84" s="10"/>
      <c r="AES84" s="10"/>
      <c r="AET84" s="10"/>
      <c r="AEU84" s="10"/>
      <c r="AEV84" s="10"/>
      <c r="AEW84" s="10"/>
      <c r="AEX84" s="10"/>
      <c r="AEY84" s="10"/>
      <c r="AEZ84" s="10"/>
      <c r="AFA84" s="10"/>
      <c r="AFB84" s="10"/>
      <c r="AFC84" s="10"/>
      <c r="AFD84" s="10"/>
      <c r="AFE84" s="10"/>
      <c r="AFF84" s="10"/>
      <c r="AFG84" s="10"/>
      <c r="AFH84" s="10"/>
      <c r="AFI84" s="10"/>
      <c r="AFJ84" s="10"/>
      <c r="AFK84" s="10"/>
      <c r="AFL84" s="10"/>
      <c r="AFM84" s="10"/>
      <c r="AFN84" s="10"/>
      <c r="AFO84" s="10"/>
      <c r="AFP84" s="10"/>
      <c r="AFQ84" s="10"/>
      <c r="AFR84" s="10"/>
      <c r="AFS84" s="10"/>
      <c r="AFT84" s="10"/>
      <c r="AFU84" s="10"/>
      <c r="AFV84" s="10"/>
      <c r="AFW84" s="10"/>
      <c r="AFX84" s="10"/>
      <c r="AFY84" s="10"/>
      <c r="AFZ84" s="10"/>
      <c r="AGA84" s="10"/>
      <c r="AGB84" s="10"/>
      <c r="AGC84" s="10"/>
      <c r="AGD84" s="10"/>
      <c r="AGE84" s="10"/>
      <c r="AGF84" s="10"/>
      <c r="AGG84" s="10"/>
      <c r="AGH84" s="10"/>
      <c r="AGI84" s="10"/>
      <c r="AGJ84" s="10"/>
      <c r="AGK84" s="10"/>
      <c r="AGL84" s="10"/>
      <c r="AGM84" s="10"/>
      <c r="AGN84" s="10"/>
      <c r="AGO84" s="10"/>
      <c r="AGP84" s="10"/>
      <c r="AGQ84" s="10"/>
      <c r="AGR84" s="10"/>
      <c r="AGS84" s="10"/>
      <c r="AGT84" s="10"/>
      <c r="AGU84" s="10"/>
      <c r="AGV84" s="10"/>
      <c r="AGW84" s="10"/>
      <c r="AGX84" s="10"/>
      <c r="AGY84" s="10"/>
      <c r="AGZ84" s="10"/>
      <c r="AHA84" s="10"/>
      <c r="AHB84" s="10"/>
      <c r="AHC84" s="10"/>
      <c r="AHD84" s="10"/>
      <c r="AHE84" s="10"/>
      <c r="AHF84" s="10"/>
      <c r="AHG84" s="10"/>
      <c r="AHH84" s="10"/>
      <c r="AHI84" s="10"/>
      <c r="AHJ84" s="10"/>
      <c r="AHK84" s="10"/>
      <c r="AHL84" s="10"/>
      <c r="AHM84" s="10"/>
      <c r="AHN84" s="10"/>
      <c r="AHO84" s="10"/>
      <c r="AHP84" s="10"/>
      <c r="AHQ84" s="10"/>
      <c r="AHR84" s="10"/>
      <c r="AHS84" s="10"/>
      <c r="AHT84" s="10"/>
      <c r="AHU84" s="10"/>
      <c r="AHV84" s="10"/>
      <c r="AHW84" s="10"/>
      <c r="AHX84" s="10"/>
      <c r="AHY84" s="10"/>
      <c r="AHZ84" s="10"/>
      <c r="AIA84" s="10"/>
      <c r="AIB84" s="10"/>
      <c r="AIC84" s="10"/>
      <c r="AID84" s="10"/>
      <c r="AIE84" s="10"/>
      <c r="AIF84" s="10"/>
      <c r="AIG84" s="10"/>
      <c r="AIH84" s="10"/>
      <c r="AII84" s="10"/>
      <c r="AIJ84" s="10"/>
      <c r="AIK84" s="10"/>
      <c r="AIL84" s="10"/>
      <c r="AIM84" s="10"/>
      <c r="AIN84" s="10"/>
      <c r="AIO84" s="10"/>
      <c r="AIP84" s="10"/>
      <c r="AIQ84" s="10"/>
      <c r="AIR84" s="10"/>
      <c r="AIS84" s="10"/>
      <c r="AIT84" s="10"/>
      <c r="AIU84" s="10"/>
      <c r="AIV84" s="10"/>
      <c r="AIW84" s="10"/>
      <c r="AIX84" s="10"/>
      <c r="AIY84" s="10"/>
      <c r="AIZ84" s="10"/>
      <c r="AJA84" s="10"/>
      <c r="AJB84" s="10"/>
      <c r="AJC84" s="10"/>
      <c r="AJD84" s="10"/>
      <c r="AJE84" s="10"/>
      <c r="AJF84" s="10"/>
      <c r="AJG84" s="10"/>
      <c r="AJH84" s="10"/>
      <c r="AJI84" s="10"/>
      <c r="AJJ84" s="10"/>
      <c r="AJK84" s="10"/>
      <c r="AJL84" s="10"/>
      <c r="AJM84" s="10"/>
      <c r="AJN84" s="10"/>
      <c r="AJO84" s="10"/>
      <c r="AJP84" s="10"/>
      <c r="AJQ84" s="10"/>
      <c r="AJR84" s="10"/>
      <c r="AJS84" s="10"/>
      <c r="AJT84" s="10"/>
      <c r="AJU84" s="10"/>
      <c r="AJV84" s="10"/>
      <c r="AJW84" s="10"/>
      <c r="AJX84" s="10"/>
      <c r="AJY84" s="10"/>
      <c r="AJZ84" s="10"/>
      <c r="AKA84" s="10"/>
      <c r="AKB84" s="10"/>
      <c r="AKC84" s="10"/>
      <c r="AKD84" s="10"/>
      <c r="AKE84" s="10"/>
      <c r="AKF84" s="10"/>
      <c r="AKG84" s="10"/>
      <c r="AKH84" s="10"/>
      <c r="AKI84" s="10"/>
      <c r="AKJ84" s="10"/>
      <c r="AKK84" s="10"/>
      <c r="AKL84" s="10"/>
      <c r="AKM84" s="10"/>
      <c r="AKN84" s="10"/>
      <c r="AKO84" s="10"/>
      <c r="AKP84" s="10"/>
      <c r="AKQ84" s="10"/>
      <c r="AKR84" s="10"/>
      <c r="AKS84" s="10"/>
      <c r="AKT84" s="10"/>
      <c r="AKU84" s="10"/>
      <c r="AKV84" s="10"/>
      <c r="AKW84" s="10"/>
      <c r="AKX84" s="10"/>
      <c r="AKY84" s="10"/>
      <c r="AKZ84" s="10"/>
      <c r="ALA84" s="10"/>
      <c r="ALB84" s="10"/>
      <c r="ALC84" s="10"/>
      <c r="ALD84" s="10"/>
      <c r="ALE84" s="10"/>
      <c r="ALF84" s="10"/>
      <c r="ALG84" s="10"/>
      <c r="ALH84" s="10"/>
      <c r="ALI84" s="10"/>
      <c r="ALJ84" s="10"/>
      <c r="ALK84" s="10"/>
      <c r="ALL84" s="10"/>
      <c r="ALM84" s="10"/>
      <c r="ALN84" s="10"/>
      <c r="ALO84" s="10"/>
      <c r="ALP84" s="10"/>
      <c r="ALQ84" s="10"/>
      <c r="ALR84" s="10"/>
      <c r="ALS84" s="10"/>
      <c r="ALT84" s="10"/>
      <c r="ALU84" s="10"/>
      <c r="ALV84" s="10"/>
      <c r="ALW84" s="10"/>
      <c r="ALX84" s="10"/>
      <c r="ALY84" s="10"/>
      <c r="ALZ84" s="10"/>
      <c r="AMA84" s="10"/>
      <c r="AMB84" s="10"/>
      <c r="AMC84" s="10"/>
      <c r="AMD84" s="10"/>
      <c r="AME84" s="10"/>
      <c r="AMF84" s="10"/>
      <c r="AMG84" s="10"/>
      <c r="AMH84" s="10"/>
      <c r="AMI84" s="10"/>
      <c r="AMJ84" s="10"/>
    </row>
    <row r="85" spans="1:1024" x14ac:dyDescent="0.2">
      <c r="A85" s="19" t="s">
        <v>135</v>
      </c>
      <c r="B85" s="20" t="s">
        <v>129</v>
      </c>
      <c r="C85" s="20" t="s">
        <v>78</v>
      </c>
      <c r="D85" s="35">
        <f t="shared" si="0"/>
        <v>0</v>
      </c>
      <c r="E85" s="35">
        <f t="shared" si="1"/>
        <v>0</v>
      </c>
      <c r="F85" s="35">
        <f t="shared" si="2"/>
        <v>0</v>
      </c>
      <c r="G85" s="35">
        <f t="shared" si="3"/>
        <v>0</v>
      </c>
      <c r="H85" s="35">
        <f t="shared" si="298"/>
        <v>0</v>
      </c>
      <c r="I85" s="35">
        <f t="shared" si="299"/>
        <v>0</v>
      </c>
      <c r="J85" s="35" t="s">
        <v>76</v>
      </c>
      <c r="K85" s="35" t="s">
        <v>76</v>
      </c>
      <c r="L85" s="35" t="s">
        <v>76</v>
      </c>
      <c r="M85" s="35" t="s">
        <v>76</v>
      </c>
      <c r="N85" s="27" t="s">
        <v>76</v>
      </c>
      <c r="O85" s="35" t="s">
        <v>76</v>
      </c>
      <c r="P85" s="35" t="s">
        <v>76</v>
      </c>
      <c r="Q85" s="35" t="s">
        <v>76</v>
      </c>
      <c r="R85" s="35" t="s">
        <v>76</v>
      </c>
      <c r="S85" s="27" t="s">
        <v>76</v>
      </c>
      <c r="T85" s="35" t="s">
        <v>76</v>
      </c>
      <c r="U85" s="35" t="s">
        <v>76</v>
      </c>
      <c r="V85" s="35" t="s">
        <v>76</v>
      </c>
      <c r="W85" s="35" t="s">
        <v>76</v>
      </c>
      <c r="X85" s="27" t="s">
        <v>76</v>
      </c>
      <c r="Y85" s="27">
        <v>0</v>
      </c>
      <c r="Z85" s="27">
        <v>0</v>
      </c>
      <c r="AA85" s="27">
        <v>0</v>
      </c>
      <c r="AB85" s="27">
        <v>0</v>
      </c>
      <c r="AC85" s="27">
        <v>0</v>
      </c>
      <c r="AD85" s="27">
        <v>0</v>
      </c>
      <c r="AE85" s="27">
        <v>0</v>
      </c>
      <c r="AF85" s="27">
        <v>0</v>
      </c>
      <c r="AG85" s="27">
        <v>0</v>
      </c>
      <c r="AH85" s="27">
        <v>0</v>
      </c>
      <c r="AI85" s="27">
        <v>0</v>
      </c>
      <c r="AJ85" s="27">
        <v>0</v>
      </c>
      <c r="AK85" s="27">
        <v>0</v>
      </c>
      <c r="AL85" s="27">
        <v>0</v>
      </c>
      <c r="AM85" s="27">
        <v>0</v>
      </c>
      <c r="AN85" s="27">
        <v>0</v>
      </c>
      <c r="AO85" s="27">
        <v>0</v>
      </c>
      <c r="AP85" s="27">
        <v>0</v>
      </c>
      <c r="AQ85" s="27">
        <v>0</v>
      </c>
      <c r="AR85" s="27">
        <v>0</v>
      </c>
      <c r="AS85" s="27">
        <v>0</v>
      </c>
      <c r="AT85" s="27">
        <v>0</v>
      </c>
      <c r="AU85" s="27">
        <v>0</v>
      </c>
      <c r="AV85" s="27">
        <v>0</v>
      </c>
      <c r="AW85" s="27">
        <v>0</v>
      </c>
      <c r="AX85" s="27">
        <v>0</v>
      </c>
      <c r="AY85" s="27">
        <v>0</v>
      </c>
      <c r="AZ85" s="27">
        <v>0</v>
      </c>
      <c r="BA85" s="27">
        <v>0</v>
      </c>
      <c r="BB85" s="27">
        <v>0</v>
      </c>
      <c r="BC85" s="27">
        <v>0</v>
      </c>
    </row>
    <row r="86" spans="1:1024" x14ac:dyDescent="0.2">
      <c r="A86" s="19" t="s">
        <v>136</v>
      </c>
      <c r="B86" s="20" t="s">
        <v>130</v>
      </c>
      <c r="C86" s="20" t="s">
        <v>78</v>
      </c>
      <c r="D86" s="35">
        <f t="shared" si="0"/>
        <v>0</v>
      </c>
      <c r="E86" s="35">
        <f t="shared" si="1"/>
        <v>0</v>
      </c>
      <c r="F86" s="35">
        <f t="shared" si="2"/>
        <v>0</v>
      </c>
      <c r="G86" s="35">
        <f t="shared" si="3"/>
        <v>0</v>
      </c>
      <c r="H86" s="35">
        <f t="shared" si="298"/>
        <v>0</v>
      </c>
      <c r="I86" s="35">
        <f t="shared" si="299"/>
        <v>0</v>
      </c>
      <c r="J86" s="35" t="s">
        <v>76</v>
      </c>
      <c r="K86" s="35" t="s">
        <v>76</v>
      </c>
      <c r="L86" s="35" t="s">
        <v>76</v>
      </c>
      <c r="M86" s="35" t="s">
        <v>76</v>
      </c>
      <c r="N86" s="27" t="s">
        <v>76</v>
      </c>
      <c r="O86" s="35" t="s">
        <v>76</v>
      </c>
      <c r="P86" s="35" t="s">
        <v>76</v>
      </c>
      <c r="Q86" s="35" t="s">
        <v>76</v>
      </c>
      <c r="R86" s="35" t="s">
        <v>76</v>
      </c>
      <c r="S86" s="27" t="s">
        <v>76</v>
      </c>
      <c r="T86" s="35" t="s">
        <v>76</v>
      </c>
      <c r="U86" s="35" t="s">
        <v>76</v>
      </c>
      <c r="V86" s="35" t="s">
        <v>76</v>
      </c>
      <c r="W86" s="35" t="s">
        <v>76</v>
      </c>
      <c r="X86" s="27" t="s">
        <v>76</v>
      </c>
      <c r="Y86" s="35">
        <f>SUM(Z86:AC86)</f>
        <v>0</v>
      </c>
      <c r="Z86" s="35">
        <v>0</v>
      </c>
      <c r="AA86" s="35">
        <v>0</v>
      </c>
      <c r="AB86" s="35">
        <v>0</v>
      </c>
      <c r="AC86" s="27">
        <v>0</v>
      </c>
      <c r="AD86" s="35">
        <f t="shared" si="8"/>
        <v>0</v>
      </c>
      <c r="AE86" s="35">
        <f t="shared" si="9"/>
        <v>0</v>
      </c>
      <c r="AF86" s="35">
        <f t="shared" si="10"/>
        <v>0</v>
      </c>
      <c r="AG86" s="35">
        <f t="shared" si="11"/>
        <v>0</v>
      </c>
      <c r="AH86" s="35">
        <f t="shared" si="300"/>
        <v>0</v>
      </c>
      <c r="AI86" s="35">
        <f t="shared" si="301"/>
        <v>0</v>
      </c>
      <c r="AJ86" s="35">
        <f t="shared" si="14"/>
        <v>0</v>
      </c>
      <c r="AK86" s="35">
        <v>0</v>
      </c>
      <c r="AL86" s="35">
        <v>0</v>
      </c>
      <c r="AM86" s="35">
        <v>0</v>
      </c>
      <c r="AN86" s="27">
        <v>0</v>
      </c>
      <c r="AO86" s="35">
        <f t="shared" si="16"/>
        <v>0</v>
      </c>
      <c r="AP86" s="35">
        <v>0</v>
      </c>
      <c r="AQ86" s="35">
        <v>0</v>
      </c>
      <c r="AR86" s="35">
        <v>0</v>
      </c>
      <c r="AS86" s="35">
        <v>0</v>
      </c>
      <c r="AT86" s="35">
        <f t="shared" si="18"/>
        <v>0</v>
      </c>
      <c r="AU86" s="35">
        <v>0</v>
      </c>
      <c r="AV86" s="35">
        <v>0</v>
      </c>
      <c r="AW86" s="35">
        <v>0</v>
      </c>
      <c r="AX86" s="27">
        <v>0</v>
      </c>
      <c r="AY86" s="35">
        <f t="shared" si="69"/>
        <v>0</v>
      </c>
      <c r="AZ86" s="35">
        <v>0</v>
      </c>
      <c r="BA86" s="35">
        <v>0</v>
      </c>
      <c r="BB86" s="35">
        <v>0</v>
      </c>
      <c r="BC86" s="27">
        <v>0</v>
      </c>
    </row>
    <row r="87" spans="1:1024" x14ac:dyDescent="0.2">
      <c r="A87" s="19" t="s">
        <v>137</v>
      </c>
      <c r="B87" s="20" t="s">
        <v>131</v>
      </c>
      <c r="C87" s="20" t="s">
        <v>78</v>
      </c>
      <c r="D87" s="35">
        <f t="shared" si="0"/>
        <v>0</v>
      </c>
      <c r="E87" s="35">
        <f t="shared" si="1"/>
        <v>0</v>
      </c>
      <c r="F87" s="35">
        <f t="shared" si="2"/>
        <v>0</v>
      </c>
      <c r="G87" s="35">
        <f t="shared" si="3"/>
        <v>0</v>
      </c>
      <c r="H87" s="35">
        <f t="shared" si="298"/>
        <v>0</v>
      </c>
      <c r="I87" s="35">
        <f t="shared" si="299"/>
        <v>0</v>
      </c>
      <c r="J87" s="35" t="s">
        <v>76</v>
      </c>
      <c r="K87" s="35" t="s">
        <v>76</v>
      </c>
      <c r="L87" s="35" t="s">
        <v>76</v>
      </c>
      <c r="M87" s="35" t="s">
        <v>76</v>
      </c>
      <c r="N87" s="27" t="s">
        <v>76</v>
      </c>
      <c r="O87" s="35" t="s">
        <v>76</v>
      </c>
      <c r="P87" s="35" t="s">
        <v>76</v>
      </c>
      <c r="Q87" s="35" t="s">
        <v>76</v>
      </c>
      <c r="R87" s="35" t="s">
        <v>76</v>
      </c>
      <c r="S87" s="27" t="s">
        <v>76</v>
      </c>
      <c r="T87" s="35" t="s">
        <v>76</v>
      </c>
      <c r="U87" s="35" t="s">
        <v>76</v>
      </c>
      <c r="V87" s="35" t="s">
        <v>76</v>
      </c>
      <c r="W87" s="35" t="s">
        <v>76</v>
      </c>
      <c r="X87" s="27" t="s">
        <v>76</v>
      </c>
      <c r="Y87" s="27">
        <v>0</v>
      </c>
      <c r="Z87" s="27">
        <v>0</v>
      </c>
      <c r="AA87" s="27">
        <v>0</v>
      </c>
      <c r="AB87" s="27">
        <v>0</v>
      </c>
      <c r="AC87" s="27">
        <v>0</v>
      </c>
      <c r="AD87" s="27">
        <v>0</v>
      </c>
      <c r="AE87" s="27">
        <v>0</v>
      </c>
      <c r="AF87" s="27">
        <v>0</v>
      </c>
      <c r="AG87" s="27">
        <v>0</v>
      </c>
      <c r="AH87" s="27">
        <v>0</v>
      </c>
      <c r="AI87" s="27">
        <v>0</v>
      </c>
      <c r="AJ87" s="27">
        <v>0</v>
      </c>
      <c r="AK87" s="27">
        <v>0</v>
      </c>
      <c r="AL87" s="27">
        <v>0</v>
      </c>
      <c r="AM87" s="27">
        <v>0</v>
      </c>
      <c r="AN87" s="27">
        <v>0</v>
      </c>
      <c r="AO87" s="27">
        <v>0</v>
      </c>
      <c r="AP87" s="27">
        <v>0</v>
      </c>
      <c r="AQ87" s="27">
        <v>0</v>
      </c>
      <c r="AR87" s="27">
        <v>0</v>
      </c>
      <c r="AS87" s="27">
        <v>0</v>
      </c>
      <c r="AT87" s="27">
        <v>0</v>
      </c>
      <c r="AU87" s="27">
        <v>0</v>
      </c>
      <c r="AV87" s="27">
        <v>0</v>
      </c>
      <c r="AW87" s="27">
        <v>0</v>
      </c>
      <c r="AX87" s="27">
        <v>0</v>
      </c>
      <c r="AY87" s="27">
        <v>0</v>
      </c>
      <c r="AZ87" s="27">
        <v>0</v>
      </c>
      <c r="BA87" s="27">
        <v>0</v>
      </c>
      <c r="BB87" s="27">
        <v>0</v>
      </c>
      <c r="BC87" s="27">
        <v>0</v>
      </c>
    </row>
    <row r="88" spans="1:1024" ht="25.5" x14ac:dyDescent="0.2">
      <c r="A88" s="19" t="s">
        <v>111</v>
      </c>
      <c r="B88" s="20" t="s">
        <v>112</v>
      </c>
      <c r="C88" s="20" t="s">
        <v>78</v>
      </c>
      <c r="D88" s="35">
        <f t="shared" si="0"/>
        <v>48.9853837</v>
      </c>
      <c r="E88" s="35">
        <f t="shared" si="1"/>
        <v>48.9853837</v>
      </c>
      <c r="F88" s="35">
        <f t="shared" si="2"/>
        <v>0</v>
      </c>
      <c r="G88" s="35">
        <f t="shared" si="3"/>
        <v>0</v>
      </c>
      <c r="H88" s="35">
        <f t="shared" si="298"/>
        <v>48.9853837</v>
      </c>
      <c r="I88" s="35">
        <f t="shared" si="299"/>
        <v>0</v>
      </c>
      <c r="J88" s="35" t="s">
        <v>76</v>
      </c>
      <c r="K88" s="35" t="s">
        <v>76</v>
      </c>
      <c r="L88" s="35" t="s">
        <v>76</v>
      </c>
      <c r="M88" s="35" t="s">
        <v>76</v>
      </c>
      <c r="N88" s="27" t="s">
        <v>76</v>
      </c>
      <c r="O88" s="35" t="s">
        <v>76</v>
      </c>
      <c r="P88" s="35" t="s">
        <v>76</v>
      </c>
      <c r="Q88" s="35" t="s">
        <v>76</v>
      </c>
      <c r="R88" s="35" t="s">
        <v>76</v>
      </c>
      <c r="S88" s="27" t="s">
        <v>76</v>
      </c>
      <c r="T88" s="35" t="s">
        <v>76</v>
      </c>
      <c r="U88" s="35" t="s">
        <v>76</v>
      </c>
      <c r="V88" s="35" t="s">
        <v>76</v>
      </c>
      <c r="W88" s="35" t="s">
        <v>76</v>
      </c>
      <c r="X88" s="27" t="s">
        <v>76</v>
      </c>
      <c r="Y88" s="35">
        <f>SUM(Z88:AC88)</f>
        <v>48.9853837</v>
      </c>
      <c r="Z88" s="35">
        <f t="shared" ref="Z88:AC88" si="303">Z89</f>
        <v>0</v>
      </c>
      <c r="AA88" s="35">
        <f t="shared" si="303"/>
        <v>0</v>
      </c>
      <c r="AB88" s="35">
        <f>AB89</f>
        <v>48.9853837</v>
      </c>
      <c r="AC88" s="27">
        <f t="shared" si="303"/>
        <v>0</v>
      </c>
      <c r="AD88" s="35">
        <f t="shared" si="8"/>
        <v>27.591303539999998</v>
      </c>
      <c r="AE88" s="35">
        <f t="shared" si="9"/>
        <v>27.591303539999998</v>
      </c>
      <c r="AF88" s="35">
        <f t="shared" si="10"/>
        <v>0</v>
      </c>
      <c r="AG88" s="35">
        <f t="shared" si="11"/>
        <v>0</v>
      </c>
      <c r="AH88" s="35">
        <f t="shared" si="300"/>
        <v>27.591303539999998</v>
      </c>
      <c r="AI88" s="35">
        <f t="shared" si="301"/>
        <v>0</v>
      </c>
      <c r="AJ88" s="35">
        <f t="shared" si="14"/>
        <v>20.562769899999999</v>
      </c>
      <c r="AK88" s="35">
        <f t="shared" ref="AK88:AN88" si="304">AK89</f>
        <v>0</v>
      </c>
      <c r="AL88" s="35">
        <f t="shared" si="304"/>
        <v>0</v>
      </c>
      <c r="AM88" s="35">
        <f t="shared" si="304"/>
        <v>20.562769899999999</v>
      </c>
      <c r="AN88" s="27">
        <f t="shared" si="304"/>
        <v>0</v>
      </c>
      <c r="AO88" s="35">
        <f t="shared" si="16"/>
        <v>7.0285336399999991</v>
      </c>
      <c r="AP88" s="35">
        <f t="shared" ref="AP88:AS88" si="305">AP89</f>
        <v>0</v>
      </c>
      <c r="AQ88" s="35">
        <f t="shared" si="305"/>
        <v>0</v>
      </c>
      <c r="AR88" s="35">
        <f t="shared" si="305"/>
        <v>7.0285336399999991</v>
      </c>
      <c r="AS88" s="35">
        <f t="shared" si="305"/>
        <v>0</v>
      </c>
      <c r="AT88" s="35">
        <f t="shared" si="18"/>
        <v>0</v>
      </c>
      <c r="AU88" s="35">
        <f t="shared" ref="AU88:AX88" si="306">AU89</f>
        <v>0</v>
      </c>
      <c r="AV88" s="35">
        <f t="shared" si="306"/>
        <v>0</v>
      </c>
      <c r="AW88" s="35">
        <f t="shared" si="306"/>
        <v>0</v>
      </c>
      <c r="AX88" s="27">
        <f t="shared" si="306"/>
        <v>0</v>
      </c>
      <c r="AY88" s="35">
        <f t="shared" si="69"/>
        <v>0</v>
      </c>
      <c r="AZ88" s="35">
        <f t="shared" ref="AZ88:BC88" si="307">AZ89</f>
        <v>0</v>
      </c>
      <c r="BA88" s="35">
        <f t="shared" si="307"/>
        <v>0</v>
      </c>
      <c r="BB88" s="35">
        <f t="shared" si="307"/>
        <v>0</v>
      </c>
      <c r="BC88" s="27">
        <f t="shared" si="307"/>
        <v>0</v>
      </c>
    </row>
    <row r="89" spans="1:1024" ht="25.5" x14ac:dyDescent="0.2">
      <c r="A89" s="19" t="s">
        <v>113</v>
      </c>
      <c r="B89" s="20" t="s">
        <v>114</v>
      </c>
      <c r="C89" s="20" t="s">
        <v>78</v>
      </c>
      <c r="D89" s="35">
        <f t="shared" si="0"/>
        <v>48.9853837</v>
      </c>
      <c r="E89" s="35">
        <f t="shared" si="1"/>
        <v>48.9853837</v>
      </c>
      <c r="F89" s="35">
        <f t="shared" si="2"/>
        <v>0</v>
      </c>
      <c r="G89" s="35">
        <f t="shared" si="3"/>
        <v>0</v>
      </c>
      <c r="H89" s="35">
        <f t="shared" si="298"/>
        <v>48.9853837</v>
      </c>
      <c r="I89" s="35">
        <f t="shared" si="299"/>
        <v>0</v>
      </c>
      <c r="J89" s="35" t="s">
        <v>76</v>
      </c>
      <c r="K89" s="35" t="s">
        <v>76</v>
      </c>
      <c r="L89" s="35" t="s">
        <v>76</v>
      </c>
      <c r="M89" s="35" t="s">
        <v>76</v>
      </c>
      <c r="N89" s="27" t="s">
        <v>76</v>
      </c>
      <c r="O89" s="35" t="s">
        <v>76</v>
      </c>
      <c r="P89" s="35" t="s">
        <v>76</v>
      </c>
      <c r="Q89" s="35" t="s">
        <v>76</v>
      </c>
      <c r="R89" s="35" t="s">
        <v>76</v>
      </c>
      <c r="S89" s="27" t="s">
        <v>76</v>
      </c>
      <c r="T89" s="35" t="s">
        <v>76</v>
      </c>
      <c r="U89" s="35" t="s">
        <v>76</v>
      </c>
      <c r="V89" s="35" t="s">
        <v>76</v>
      </c>
      <c r="W89" s="35" t="s">
        <v>76</v>
      </c>
      <c r="X89" s="27" t="s">
        <v>76</v>
      </c>
      <c r="Y89" s="35">
        <f>SUM(Z89:AC89)</f>
        <v>48.9853837</v>
      </c>
      <c r="Z89" s="35">
        <f>SUM(Z90,Z92,Z94)</f>
        <v>0</v>
      </c>
      <c r="AA89" s="35">
        <f>SUM(AA90,AA92,AA94)</f>
        <v>0</v>
      </c>
      <c r="AB89" s="35">
        <f>SUM(AB90,AB92,AB94)</f>
        <v>48.9853837</v>
      </c>
      <c r="AC89" s="27">
        <f>SUM(AC90,AC92,AC94)</f>
        <v>0</v>
      </c>
      <c r="AD89" s="35">
        <f t="shared" si="8"/>
        <v>27.591303539999998</v>
      </c>
      <c r="AE89" s="35">
        <f t="shared" si="9"/>
        <v>27.591303539999998</v>
      </c>
      <c r="AF89" s="35">
        <f t="shared" si="10"/>
        <v>0</v>
      </c>
      <c r="AG89" s="35">
        <f t="shared" si="11"/>
        <v>0</v>
      </c>
      <c r="AH89" s="35">
        <f t="shared" si="300"/>
        <v>27.591303539999998</v>
      </c>
      <c r="AI89" s="35">
        <f t="shared" si="301"/>
        <v>0</v>
      </c>
      <c r="AJ89" s="35">
        <f t="shared" si="14"/>
        <v>20.562769899999999</v>
      </c>
      <c r="AK89" s="35">
        <f>SUM(AK90,AK92,AK94)</f>
        <v>0</v>
      </c>
      <c r="AL89" s="35">
        <f>SUM(AL90,AL92,AL94)</f>
        <v>0</v>
      </c>
      <c r="AM89" s="35">
        <f>SUM(AM90,AM92,AM94)</f>
        <v>20.562769899999999</v>
      </c>
      <c r="AN89" s="27">
        <f>SUM(AN90,AN92,AN94)</f>
        <v>0</v>
      </c>
      <c r="AO89" s="35">
        <f t="shared" si="16"/>
        <v>7.0285336399999991</v>
      </c>
      <c r="AP89" s="35">
        <f>SUM(AP90,AP92,AP94)</f>
        <v>0</v>
      </c>
      <c r="AQ89" s="35">
        <f>SUM(AQ90,AQ92,AQ94)</f>
        <v>0</v>
      </c>
      <c r="AR89" s="35">
        <f>SUM(AR90,AR92,AR94)</f>
        <v>7.0285336399999991</v>
      </c>
      <c r="AS89" s="35">
        <f>SUM(AS90,AS92,AS94)</f>
        <v>0</v>
      </c>
      <c r="AT89" s="35">
        <f t="shared" si="18"/>
        <v>0</v>
      </c>
      <c r="AU89" s="35">
        <f>SUM(AU90,AU92,AU94)</f>
        <v>0</v>
      </c>
      <c r="AV89" s="35">
        <f>SUM(AV90,AV92,AV94)</f>
        <v>0</v>
      </c>
      <c r="AW89" s="35">
        <f>SUM(AW90,AW92,AW94)</f>
        <v>0</v>
      </c>
      <c r="AX89" s="27">
        <f>SUM(AX90,AX92,AX94)</f>
        <v>0</v>
      </c>
      <c r="AY89" s="35">
        <f t="shared" si="69"/>
        <v>0</v>
      </c>
      <c r="AZ89" s="35">
        <f>SUM(AZ90,AZ92,AZ94)</f>
        <v>0</v>
      </c>
      <c r="BA89" s="35">
        <f>SUM(BA90,BA92,BA94)</f>
        <v>0</v>
      </c>
      <c r="BB89" s="35">
        <f>SUM(BB90,BB92,BB94)</f>
        <v>0</v>
      </c>
      <c r="BC89" s="27">
        <f>SUM(BC90,BC92,BC94)</f>
        <v>0</v>
      </c>
    </row>
    <row r="90" spans="1:1024" x14ac:dyDescent="0.2">
      <c r="A90" s="19" t="s">
        <v>138</v>
      </c>
      <c r="B90" s="20" t="s">
        <v>129</v>
      </c>
      <c r="C90" s="20" t="s">
        <v>78</v>
      </c>
      <c r="D90" s="35">
        <f t="shared" si="0"/>
        <v>25.37287246</v>
      </c>
      <c r="E90" s="35">
        <f t="shared" si="1"/>
        <v>25.37287246</v>
      </c>
      <c r="F90" s="35">
        <f t="shared" si="2"/>
        <v>0</v>
      </c>
      <c r="G90" s="35">
        <f t="shared" si="3"/>
        <v>0</v>
      </c>
      <c r="H90" s="35">
        <f t="shared" si="298"/>
        <v>25.37287246</v>
      </c>
      <c r="I90" s="35">
        <f t="shared" si="299"/>
        <v>0</v>
      </c>
      <c r="J90" s="35" t="s">
        <v>76</v>
      </c>
      <c r="K90" s="35" t="s">
        <v>76</v>
      </c>
      <c r="L90" s="35" t="s">
        <v>76</v>
      </c>
      <c r="M90" s="35" t="s">
        <v>76</v>
      </c>
      <c r="N90" s="27" t="s">
        <v>76</v>
      </c>
      <c r="O90" s="35" t="s">
        <v>76</v>
      </c>
      <c r="P90" s="35" t="s">
        <v>76</v>
      </c>
      <c r="Q90" s="35" t="s">
        <v>76</v>
      </c>
      <c r="R90" s="35" t="s">
        <v>76</v>
      </c>
      <c r="S90" s="27" t="s">
        <v>76</v>
      </c>
      <c r="T90" s="35" t="s">
        <v>76</v>
      </c>
      <c r="U90" s="35" t="s">
        <v>76</v>
      </c>
      <c r="V90" s="35" t="s">
        <v>76</v>
      </c>
      <c r="W90" s="35" t="s">
        <v>76</v>
      </c>
      <c r="X90" s="27" t="s">
        <v>76</v>
      </c>
      <c r="Y90" s="35">
        <f>SUM(Z90:AC90)</f>
        <v>25.37287246</v>
      </c>
      <c r="Z90" s="35">
        <f t="shared" ref="Z90:AA90" si="308">SUM(Z91:Z91)</f>
        <v>0</v>
      </c>
      <c r="AA90" s="35">
        <f t="shared" si="308"/>
        <v>0</v>
      </c>
      <c r="AB90" s="35">
        <f>SUM(AB91:AB91)</f>
        <v>25.37287246</v>
      </c>
      <c r="AC90" s="35">
        <f>SUM(AC91:AC91)</f>
        <v>0</v>
      </c>
      <c r="AD90" s="35">
        <f t="shared" si="8"/>
        <v>3.8757051100000002</v>
      </c>
      <c r="AE90" s="35">
        <f t="shared" si="9"/>
        <v>3.8757051100000002</v>
      </c>
      <c r="AF90" s="35">
        <f t="shared" si="10"/>
        <v>0</v>
      </c>
      <c r="AG90" s="35">
        <f t="shared" si="11"/>
        <v>0</v>
      </c>
      <c r="AH90" s="35">
        <f t="shared" si="300"/>
        <v>3.8757051100000002</v>
      </c>
      <c r="AI90" s="35">
        <f t="shared" si="301"/>
        <v>0</v>
      </c>
      <c r="AJ90" s="35">
        <f t="shared" ref="AJ90" si="309">SUM(AJ91:AJ91)</f>
        <v>0.14798894000000001</v>
      </c>
      <c r="AK90" s="35">
        <f t="shared" ref="AK90" si="310">SUM(AK91:AK91)</f>
        <v>0</v>
      </c>
      <c r="AL90" s="35">
        <f t="shared" ref="AL90" si="311">SUM(AL91:AL91)</f>
        <v>0</v>
      </c>
      <c r="AM90" s="35">
        <f t="shared" ref="AM90:BC90" si="312">SUM(AM91:AM91)</f>
        <v>0.14798894000000001</v>
      </c>
      <c r="AN90" s="35">
        <f t="shared" si="312"/>
        <v>0</v>
      </c>
      <c r="AO90" s="35">
        <f t="shared" si="312"/>
        <v>3.7277161700000003</v>
      </c>
      <c r="AP90" s="35">
        <f t="shared" si="312"/>
        <v>0</v>
      </c>
      <c r="AQ90" s="35">
        <f t="shared" si="312"/>
        <v>0</v>
      </c>
      <c r="AR90" s="35">
        <f t="shared" si="312"/>
        <v>3.7277161700000003</v>
      </c>
      <c r="AS90" s="35">
        <f t="shared" si="312"/>
        <v>0</v>
      </c>
      <c r="AT90" s="35">
        <f t="shared" si="312"/>
        <v>0</v>
      </c>
      <c r="AU90" s="35">
        <f t="shared" si="312"/>
        <v>0</v>
      </c>
      <c r="AV90" s="35">
        <f t="shared" si="312"/>
        <v>0</v>
      </c>
      <c r="AW90" s="35">
        <f t="shared" si="312"/>
        <v>0</v>
      </c>
      <c r="AX90" s="35">
        <f t="shared" si="312"/>
        <v>0</v>
      </c>
      <c r="AY90" s="35">
        <f t="shared" si="312"/>
        <v>0</v>
      </c>
      <c r="AZ90" s="35">
        <f t="shared" si="312"/>
        <v>0</v>
      </c>
      <c r="BA90" s="35">
        <f t="shared" si="312"/>
        <v>0</v>
      </c>
      <c r="BB90" s="35">
        <f t="shared" si="312"/>
        <v>0</v>
      </c>
      <c r="BC90" s="35">
        <f t="shared" si="312"/>
        <v>0</v>
      </c>
    </row>
    <row r="91" spans="1:1024" ht="25.5" x14ac:dyDescent="0.2">
      <c r="A91" s="52" t="s">
        <v>138</v>
      </c>
      <c r="B91" s="59" t="s">
        <v>230</v>
      </c>
      <c r="C91" s="46" t="s">
        <v>231</v>
      </c>
      <c r="D91" s="33">
        <f t="shared" ref="D91" si="313">E91</f>
        <v>25.37287246</v>
      </c>
      <c r="E91" s="33">
        <f t="shared" ref="E91" si="314">SUM(F91:I91)</f>
        <v>25.37287246</v>
      </c>
      <c r="F91" s="33">
        <f t="shared" ref="F91" si="315">SUM(K91,P91,U91,Z91)</f>
        <v>0</v>
      </c>
      <c r="G91" s="33">
        <f t="shared" ref="G91" si="316">SUM(L91,Q91,V91,AA91)</f>
        <v>0</v>
      </c>
      <c r="H91" s="33">
        <f t="shared" si="298"/>
        <v>25.37287246</v>
      </c>
      <c r="I91" s="33">
        <f t="shared" si="299"/>
        <v>0</v>
      </c>
      <c r="J91" s="33" t="s">
        <v>76</v>
      </c>
      <c r="K91" s="33" t="s">
        <v>76</v>
      </c>
      <c r="L91" s="33" t="s">
        <v>76</v>
      </c>
      <c r="M91" s="33" t="s">
        <v>76</v>
      </c>
      <c r="N91" s="12" t="s">
        <v>76</v>
      </c>
      <c r="O91" s="33" t="s">
        <v>76</v>
      </c>
      <c r="P91" s="33" t="s">
        <v>76</v>
      </c>
      <c r="Q91" s="33" t="s">
        <v>76</v>
      </c>
      <c r="R91" s="33" t="s">
        <v>76</v>
      </c>
      <c r="S91" s="12" t="s">
        <v>76</v>
      </c>
      <c r="T91" s="33" t="s">
        <v>76</v>
      </c>
      <c r="U91" s="33" t="s">
        <v>76</v>
      </c>
      <c r="V91" s="33" t="s">
        <v>76</v>
      </c>
      <c r="W91" s="33" t="s">
        <v>76</v>
      </c>
      <c r="X91" s="12" t="s">
        <v>76</v>
      </c>
      <c r="Y91" s="33">
        <f t="shared" ref="Y91:Y95" si="317">SUM(Z91:AC91)</f>
        <v>25.37287246</v>
      </c>
      <c r="Z91" s="33">
        <v>0</v>
      </c>
      <c r="AA91" s="33">
        <v>0</v>
      </c>
      <c r="AB91" s="51">
        <v>25.37287246</v>
      </c>
      <c r="AC91" s="12">
        <v>0</v>
      </c>
      <c r="AD91" s="33">
        <f t="shared" ref="AD91:AD92" si="318">AE91</f>
        <v>3.8757051100000002</v>
      </c>
      <c r="AE91" s="33">
        <f t="shared" ref="AE91:AE92" si="319">SUM(AF91:AI91)</f>
        <v>3.8757051100000002</v>
      </c>
      <c r="AF91" s="33">
        <f t="shared" ref="AF91:AF92" si="320">SUM(AK91,AP91,AU91,AZ91)</f>
        <v>0</v>
      </c>
      <c r="AG91" s="33">
        <f t="shared" ref="AG91:AG92" si="321">SUM(AL91,AQ91,AV91,BA91)</f>
        <v>0</v>
      </c>
      <c r="AH91" s="33">
        <f t="shared" si="300"/>
        <v>3.8757051100000002</v>
      </c>
      <c r="AI91" s="33">
        <f t="shared" si="301"/>
        <v>0</v>
      </c>
      <c r="AJ91" s="33">
        <f t="shared" ref="AJ91:AJ143" si="322">SUM(AK91:AN91)</f>
        <v>0.14798894000000001</v>
      </c>
      <c r="AK91" s="33">
        <v>0</v>
      </c>
      <c r="AL91" s="33">
        <v>0</v>
      </c>
      <c r="AM91" s="12">
        <v>0.14798894000000001</v>
      </c>
      <c r="AN91" s="12">
        <v>0</v>
      </c>
      <c r="AO91" s="33">
        <f t="shared" ref="AO91:AO143" si="323">SUM(AP91:AS91)</f>
        <v>3.7277161700000003</v>
      </c>
      <c r="AP91" s="33">
        <v>0</v>
      </c>
      <c r="AQ91" s="33">
        <v>0</v>
      </c>
      <c r="AR91" s="104">
        <v>3.7277161700000003</v>
      </c>
      <c r="AS91" s="33">
        <v>0</v>
      </c>
      <c r="AT91" s="33">
        <f t="shared" ref="AT91:AT143" si="324">SUM(AU91:AX91)</f>
        <v>0</v>
      </c>
      <c r="AU91" s="33">
        <v>0</v>
      </c>
      <c r="AV91" s="33">
        <v>0</v>
      </c>
      <c r="AW91" s="33">
        <v>0</v>
      </c>
      <c r="AX91" s="12">
        <v>0</v>
      </c>
      <c r="AY91" s="33">
        <f t="shared" ref="AY91:AY143" si="325">SUM(AZ91:BC91)</f>
        <v>0</v>
      </c>
      <c r="AZ91" s="33">
        <v>0</v>
      </c>
      <c r="BA91" s="33">
        <v>0</v>
      </c>
      <c r="BB91" s="33">
        <v>0</v>
      </c>
      <c r="BC91" s="12">
        <v>0</v>
      </c>
    </row>
    <row r="92" spans="1:1024" x14ac:dyDescent="0.2">
      <c r="A92" s="19" t="s">
        <v>139</v>
      </c>
      <c r="B92" s="41" t="s">
        <v>130</v>
      </c>
      <c r="C92" s="20" t="s">
        <v>78</v>
      </c>
      <c r="D92" s="35">
        <f t="shared" ref="D92:D143" si="326">E92</f>
        <v>8.4457802399999995</v>
      </c>
      <c r="E92" s="35">
        <f t="shared" ref="E92:E143" si="327">SUM(F92:I92)</f>
        <v>8.4457802399999995</v>
      </c>
      <c r="F92" s="35">
        <f t="shared" ref="F92:F143" si="328">SUM(K92,P92,U92,Z92)</f>
        <v>0</v>
      </c>
      <c r="G92" s="35">
        <f t="shared" ref="G92:G143" si="329">SUM(L92,Q92,V92,AA92)</f>
        <v>0</v>
      </c>
      <c r="H92" s="35">
        <f t="shared" si="298"/>
        <v>8.4457802399999995</v>
      </c>
      <c r="I92" s="35">
        <f t="shared" si="299"/>
        <v>0</v>
      </c>
      <c r="J92" s="35" t="s">
        <v>76</v>
      </c>
      <c r="K92" s="35" t="s">
        <v>76</v>
      </c>
      <c r="L92" s="35" t="s">
        <v>76</v>
      </c>
      <c r="M92" s="35" t="s">
        <v>76</v>
      </c>
      <c r="N92" s="27" t="s">
        <v>76</v>
      </c>
      <c r="O92" s="35" t="s">
        <v>76</v>
      </c>
      <c r="P92" s="35" t="s">
        <v>76</v>
      </c>
      <c r="Q92" s="35" t="s">
        <v>76</v>
      </c>
      <c r="R92" s="35" t="s">
        <v>76</v>
      </c>
      <c r="S92" s="27" t="s">
        <v>76</v>
      </c>
      <c r="T92" s="35" t="s">
        <v>76</v>
      </c>
      <c r="U92" s="35" t="s">
        <v>76</v>
      </c>
      <c r="V92" s="35" t="s">
        <v>76</v>
      </c>
      <c r="W92" s="35" t="s">
        <v>76</v>
      </c>
      <c r="X92" s="27" t="s">
        <v>76</v>
      </c>
      <c r="Y92" s="35">
        <f>SUM(Z92:AC92)</f>
        <v>8.4457802399999995</v>
      </c>
      <c r="Z92" s="35">
        <f t="shared" ref="Z92" si="330">SUM(Z93:Z93)</f>
        <v>0</v>
      </c>
      <c r="AA92" s="35">
        <f t="shared" ref="AA92" si="331">SUM(AA93:AA93)</f>
        <v>0</v>
      </c>
      <c r="AB92" s="35">
        <f>SUM(AB93:AB93)</f>
        <v>8.4457802399999995</v>
      </c>
      <c r="AC92" s="27">
        <f>SUM(AC93:AC93)</f>
        <v>0</v>
      </c>
      <c r="AD92" s="35">
        <f t="shared" si="318"/>
        <v>9.3943498099999996</v>
      </c>
      <c r="AE92" s="35">
        <f t="shared" si="319"/>
        <v>9.3943498099999996</v>
      </c>
      <c r="AF92" s="35">
        <f t="shared" si="320"/>
        <v>0</v>
      </c>
      <c r="AG92" s="35">
        <f t="shared" si="321"/>
        <v>0</v>
      </c>
      <c r="AH92" s="35">
        <f t="shared" ref="AH92" si="332">SUM(AM92,AR92,AW92,BB92)</f>
        <v>9.3943498099999996</v>
      </c>
      <c r="AI92" s="35">
        <f t="shared" ref="AI92" si="333">SUM(AN92,AS92,AX92,BC92)</f>
        <v>0</v>
      </c>
      <c r="AJ92" s="35">
        <f t="shared" ref="AJ92" si="334">SUM(AJ93:AJ93)</f>
        <v>7.8414925000000002</v>
      </c>
      <c r="AK92" s="35">
        <f t="shared" ref="AK92" si="335">SUM(AK93:AK93)</f>
        <v>0</v>
      </c>
      <c r="AL92" s="35">
        <f t="shared" ref="AL92" si="336">SUM(AL93:AL93)</f>
        <v>0</v>
      </c>
      <c r="AM92" s="35">
        <f t="shared" ref="AM92:BC92" si="337">SUM(AM93:AM93)</f>
        <v>7.8414925000000002</v>
      </c>
      <c r="AN92" s="35">
        <f t="shared" si="337"/>
        <v>0</v>
      </c>
      <c r="AO92" s="35">
        <f t="shared" si="337"/>
        <v>1.5528573099999994</v>
      </c>
      <c r="AP92" s="35">
        <f t="shared" si="337"/>
        <v>0</v>
      </c>
      <c r="AQ92" s="35">
        <f t="shared" si="337"/>
        <v>0</v>
      </c>
      <c r="AR92" s="35">
        <f t="shared" si="337"/>
        <v>1.5528573099999994</v>
      </c>
      <c r="AS92" s="35">
        <f t="shared" si="337"/>
        <v>0</v>
      </c>
      <c r="AT92" s="35">
        <f t="shared" si="337"/>
        <v>0</v>
      </c>
      <c r="AU92" s="35">
        <f t="shared" si="337"/>
        <v>0</v>
      </c>
      <c r="AV92" s="35">
        <f t="shared" si="337"/>
        <v>0</v>
      </c>
      <c r="AW92" s="35">
        <f t="shared" si="337"/>
        <v>0</v>
      </c>
      <c r="AX92" s="35">
        <f t="shared" si="337"/>
        <v>0</v>
      </c>
      <c r="AY92" s="35">
        <f t="shared" si="337"/>
        <v>0</v>
      </c>
      <c r="AZ92" s="35">
        <f t="shared" si="337"/>
        <v>0</v>
      </c>
      <c r="BA92" s="35">
        <f t="shared" si="337"/>
        <v>0</v>
      </c>
      <c r="BB92" s="35">
        <f t="shared" si="337"/>
        <v>0</v>
      </c>
      <c r="BC92" s="35">
        <f t="shared" si="337"/>
        <v>0</v>
      </c>
    </row>
    <row r="93" spans="1:1024" s="31" customFormat="1" ht="25.5" x14ac:dyDescent="0.2">
      <c r="A93" s="52" t="s">
        <v>139</v>
      </c>
      <c r="B93" s="60" t="s">
        <v>230</v>
      </c>
      <c r="C93" s="46" t="s">
        <v>232</v>
      </c>
      <c r="D93" s="37">
        <f t="shared" si="326"/>
        <v>8.4457802399999995</v>
      </c>
      <c r="E93" s="37">
        <f t="shared" si="327"/>
        <v>8.4457802399999995</v>
      </c>
      <c r="F93" s="37">
        <f t="shared" si="328"/>
        <v>0</v>
      </c>
      <c r="G93" s="37">
        <f t="shared" si="329"/>
        <v>0</v>
      </c>
      <c r="H93" s="37">
        <f t="shared" si="298"/>
        <v>8.4457802399999995</v>
      </c>
      <c r="I93" s="37">
        <f t="shared" si="299"/>
        <v>0</v>
      </c>
      <c r="J93" s="37" t="s">
        <v>76</v>
      </c>
      <c r="K93" s="37" t="s">
        <v>76</v>
      </c>
      <c r="L93" s="37" t="s">
        <v>76</v>
      </c>
      <c r="M93" s="37" t="s">
        <v>76</v>
      </c>
      <c r="N93" s="38" t="s">
        <v>76</v>
      </c>
      <c r="O93" s="37" t="s">
        <v>76</v>
      </c>
      <c r="P93" s="37" t="s">
        <v>76</v>
      </c>
      <c r="Q93" s="37" t="s">
        <v>76</v>
      </c>
      <c r="R93" s="37" t="s">
        <v>76</v>
      </c>
      <c r="S93" s="38" t="s">
        <v>76</v>
      </c>
      <c r="T93" s="37" t="s">
        <v>76</v>
      </c>
      <c r="U93" s="37" t="s">
        <v>76</v>
      </c>
      <c r="V93" s="37" t="s">
        <v>76</v>
      </c>
      <c r="W93" s="37" t="s">
        <v>76</v>
      </c>
      <c r="X93" s="38" t="s">
        <v>76</v>
      </c>
      <c r="Y93" s="37">
        <f t="shared" si="317"/>
        <v>8.4457802399999995</v>
      </c>
      <c r="Z93" s="12">
        <v>0</v>
      </c>
      <c r="AA93" s="12">
        <v>0</v>
      </c>
      <c r="AB93" s="51">
        <v>8.4457802399999995</v>
      </c>
      <c r="AC93" s="29">
        <v>0</v>
      </c>
      <c r="AD93" s="37">
        <f t="shared" ref="AD93:AD94" si="338">AE93</f>
        <v>9.3943498099999996</v>
      </c>
      <c r="AE93" s="37">
        <f t="shared" ref="AE93:AE94" si="339">SUM(AF93:AI93)</f>
        <v>9.3943498099999996</v>
      </c>
      <c r="AF93" s="37">
        <f t="shared" ref="AF93:AF94" si="340">SUM(AK93,AP93,AU93,AZ93)</f>
        <v>0</v>
      </c>
      <c r="AG93" s="37">
        <f t="shared" ref="AG93:AG94" si="341">SUM(AL93,AQ93,AV93,BA93)</f>
        <v>0</v>
      </c>
      <c r="AH93" s="37">
        <f t="shared" si="300"/>
        <v>9.3943498099999996</v>
      </c>
      <c r="AI93" s="37">
        <f t="shared" si="301"/>
        <v>0</v>
      </c>
      <c r="AJ93" s="37">
        <f t="shared" si="322"/>
        <v>7.8414925000000002</v>
      </c>
      <c r="AK93" s="37">
        <v>0</v>
      </c>
      <c r="AL93" s="37">
        <v>0</v>
      </c>
      <c r="AM93" s="38">
        <v>7.8414925000000002</v>
      </c>
      <c r="AN93" s="38">
        <v>0</v>
      </c>
      <c r="AO93" s="37">
        <f t="shared" si="323"/>
        <v>1.5528573099999994</v>
      </c>
      <c r="AP93" s="37">
        <v>0</v>
      </c>
      <c r="AQ93" s="37">
        <v>0</v>
      </c>
      <c r="AR93" s="105">
        <v>1.5528573099999994</v>
      </c>
      <c r="AS93" s="37">
        <v>0</v>
      </c>
      <c r="AT93" s="37">
        <v>0</v>
      </c>
      <c r="AU93" s="37">
        <v>0</v>
      </c>
      <c r="AV93" s="37">
        <v>0</v>
      </c>
      <c r="AW93" s="37">
        <v>0</v>
      </c>
      <c r="AX93" s="38">
        <v>0</v>
      </c>
      <c r="AY93" s="37">
        <f t="shared" si="325"/>
        <v>0</v>
      </c>
      <c r="AZ93" s="37">
        <v>0</v>
      </c>
      <c r="BA93" s="37">
        <v>0</v>
      </c>
      <c r="BB93" s="37">
        <v>0</v>
      </c>
      <c r="BC93" s="38">
        <v>0</v>
      </c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/>
      <c r="IQ93" s="30"/>
      <c r="IR93" s="30"/>
      <c r="IS93" s="30"/>
      <c r="IT93" s="30"/>
      <c r="IU93" s="30"/>
      <c r="IV93" s="30"/>
      <c r="IW93" s="30"/>
      <c r="IX93" s="30"/>
      <c r="IY93" s="30"/>
      <c r="IZ93" s="30"/>
      <c r="JA93" s="30"/>
      <c r="JB93" s="30"/>
      <c r="JC93" s="30"/>
      <c r="JD93" s="30"/>
      <c r="JE93" s="30"/>
      <c r="JF93" s="30"/>
      <c r="JG93" s="30"/>
      <c r="JH93" s="30"/>
      <c r="JI93" s="30"/>
      <c r="JJ93" s="30"/>
      <c r="JK93" s="30"/>
      <c r="JL93" s="30"/>
      <c r="JM93" s="30"/>
      <c r="JN93" s="30"/>
      <c r="JO93" s="30"/>
      <c r="JP93" s="30"/>
      <c r="JQ93" s="30"/>
      <c r="JR93" s="30"/>
      <c r="JS93" s="30"/>
      <c r="JT93" s="30"/>
      <c r="JU93" s="30"/>
      <c r="JV93" s="30"/>
      <c r="JW93" s="30"/>
      <c r="JX93" s="30"/>
      <c r="JY93" s="30"/>
      <c r="JZ93" s="30"/>
      <c r="KA93" s="30"/>
      <c r="KB93" s="30"/>
      <c r="KC93" s="30"/>
      <c r="KD93" s="30"/>
      <c r="KE93" s="30"/>
      <c r="KF93" s="30"/>
      <c r="KG93" s="30"/>
      <c r="KH93" s="30"/>
      <c r="KI93" s="30"/>
      <c r="KJ93" s="30"/>
      <c r="KK93" s="30"/>
      <c r="KL93" s="30"/>
      <c r="KM93" s="30"/>
      <c r="KN93" s="30"/>
      <c r="KO93" s="30"/>
      <c r="KP93" s="30"/>
      <c r="KQ93" s="30"/>
      <c r="KR93" s="30"/>
      <c r="KS93" s="30"/>
      <c r="KT93" s="30"/>
      <c r="KU93" s="30"/>
      <c r="KV93" s="30"/>
      <c r="KW93" s="30"/>
      <c r="KX93" s="30"/>
      <c r="KY93" s="30"/>
      <c r="KZ93" s="30"/>
      <c r="LA93" s="30"/>
      <c r="LB93" s="30"/>
      <c r="LC93" s="30"/>
      <c r="LD93" s="30"/>
      <c r="LE93" s="30"/>
      <c r="LF93" s="30"/>
      <c r="LG93" s="30"/>
      <c r="LH93" s="30"/>
      <c r="LI93" s="30"/>
      <c r="LJ93" s="30"/>
      <c r="LK93" s="30"/>
      <c r="LL93" s="30"/>
      <c r="LM93" s="30"/>
      <c r="LN93" s="30"/>
      <c r="LO93" s="30"/>
      <c r="LP93" s="30"/>
      <c r="LQ93" s="30"/>
      <c r="LR93" s="30"/>
      <c r="LS93" s="30"/>
      <c r="LT93" s="30"/>
      <c r="LU93" s="30"/>
      <c r="LV93" s="30"/>
      <c r="LW93" s="30"/>
      <c r="LX93" s="30"/>
      <c r="LY93" s="30"/>
      <c r="LZ93" s="30"/>
      <c r="MA93" s="30"/>
      <c r="MB93" s="30"/>
      <c r="MC93" s="30"/>
      <c r="MD93" s="30"/>
      <c r="ME93" s="30"/>
      <c r="MF93" s="30"/>
      <c r="MG93" s="30"/>
      <c r="MH93" s="30"/>
      <c r="MI93" s="30"/>
      <c r="MJ93" s="30"/>
      <c r="MK93" s="30"/>
      <c r="ML93" s="30"/>
      <c r="MM93" s="30"/>
      <c r="MN93" s="30"/>
      <c r="MO93" s="30"/>
      <c r="MP93" s="30"/>
      <c r="MQ93" s="30"/>
      <c r="MR93" s="30"/>
      <c r="MS93" s="30"/>
      <c r="MT93" s="30"/>
      <c r="MU93" s="30"/>
      <c r="MV93" s="30"/>
      <c r="MW93" s="30"/>
      <c r="MX93" s="30"/>
      <c r="MY93" s="30"/>
      <c r="MZ93" s="30"/>
      <c r="NA93" s="30"/>
      <c r="NB93" s="30"/>
      <c r="NC93" s="30"/>
      <c r="ND93" s="30"/>
      <c r="NE93" s="30"/>
      <c r="NF93" s="30"/>
      <c r="NG93" s="30"/>
      <c r="NH93" s="30"/>
      <c r="NI93" s="30"/>
      <c r="NJ93" s="30"/>
      <c r="NK93" s="30"/>
      <c r="NL93" s="30"/>
      <c r="NM93" s="30"/>
      <c r="NN93" s="30"/>
      <c r="NO93" s="30"/>
      <c r="NP93" s="30"/>
      <c r="NQ93" s="30"/>
      <c r="NR93" s="30"/>
      <c r="NS93" s="30"/>
      <c r="NT93" s="30"/>
      <c r="NU93" s="30"/>
      <c r="NV93" s="30"/>
      <c r="NW93" s="30"/>
      <c r="NX93" s="30"/>
      <c r="NY93" s="30"/>
      <c r="NZ93" s="30"/>
      <c r="OA93" s="30"/>
      <c r="OB93" s="30"/>
      <c r="OC93" s="30"/>
      <c r="OD93" s="30"/>
      <c r="OE93" s="30"/>
      <c r="OF93" s="30"/>
      <c r="OG93" s="30"/>
      <c r="OH93" s="30"/>
      <c r="OI93" s="30"/>
      <c r="OJ93" s="30"/>
      <c r="OK93" s="30"/>
      <c r="OL93" s="30"/>
      <c r="OM93" s="30"/>
      <c r="ON93" s="30"/>
      <c r="OO93" s="30"/>
      <c r="OP93" s="30"/>
      <c r="OQ93" s="30"/>
      <c r="OR93" s="30"/>
      <c r="OS93" s="30"/>
      <c r="OT93" s="30"/>
      <c r="OU93" s="30"/>
      <c r="OV93" s="30"/>
      <c r="OW93" s="30"/>
      <c r="OX93" s="30"/>
      <c r="OY93" s="30"/>
      <c r="OZ93" s="30"/>
      <c r="PA93" s="30"/>
      <c r="PB93" s="30"/>
      <c r="PC93" s="30"/>
      <c r="PD93" s="30"/>
      <c r="PE93" s="30"/>
      <c r="PF93" s="30"/>
      <c r="PG93" s="30"/>
      <c r="PH93" s="30"/>
      <c r="PI93" s="30"/>
      <c r="PJ93" s="30"/>
      <c r="PK93" s="30"/>
      <c r="PL93" s="30"/>
      <c r="PM93" s="30"/>
      <c r="PN93" s="30"/>
      <c r="PO93" s="30"/>
      <c r="PP93" s="30"/>
      <c r="PQ93" s="30"/>
      <c r="PR93" s="30"/>
      <c r="PS93" s="30"/>
      <c r="PT93" s="30"/>
      <c r="PU93" s="30"/>
      <c r="PV93" s="30"/>
      <c r="PW93" s="30"/>
      <c r="PX93" s="30"/>
      <c r="PY93" s="30"/>
      <c r="PZ93" s="30"/>
      <c r="QA93" s="30"/>
      <c r="QB93" s="30"/>
      <c r="QC93" s="30"/>
      <c r="QD93" s="30"/>
      <c r="QE93" s="30"/>
      <c r="QF93" s="30"/>
      <c r="QG93" s="30"/>
      <c r="QH93" s="30"/>
      <c r="QI93" s="30"/>
      <c r="QJ93" s="30"/>
      <c r="QK93" s="30"/>
      <c r="QL93" s="30"/>
      <c r="QM93" s="30"/>
      <c r="QN93" s="30"/>
      <c r="QO93" s="30"/>
      <c r="QP93" s="30"/>
      <c r="QQ93" s="30"/>
      <c r="QR93" s="30"/>
      <c r="QS93" s="30"/>
      <c r="QT93" s="30"/>
      <c r="QU93" s="30"/>
      <c r="QV93" s="30"/>
      <c r="QW93" s="30"/>
      <c r="QX93" s="30"/>
      <c r="QY93" s="30"/>
      <c r="QZ93" s="30"/>
      <c r="RA93" s="30"/>
      <c r="RB93" s="30"/>
      <c r="RC93" s="30"/>
      <c r="RD93" s="30"/>
      <c r="RE93" s="30"/>
      <c r="RF93" s="30"/>
      <c r="RG93" s="30"/>
      <c r="RH93" s="30"/>
      <c r="RI93" s="30"/>
      <c r="RJ93" s="30"/>
      <c r="RK93" s="30"/>
      <c r="RL93" s="30"/>
      <c r="RM93" s="30"/>
      <c r="RN93" s="30"/>
      <c r="RO93" s="30"/>
      <c r="RP93" s="30"/>
      <c r="RQ93" s="30"/>
      <c r="RR93" s="30"/>
      <c r="RS93" s="30"/>
      <c r="RT93" s="30"/>
      <c r="RU93" s="30"/>
      <c r="RV93" s="30"/>
      <c r="RW93" s="30"/>
      <c r="RX93" s="30"/>
      <c r="RY93" s="30"/>
      <c r="RZ93" s="30"/>
      <c r="SA93" s="30"/>
      <c r="SB93" s="30"/>
      <c r="SC93" s="30"/>
      <c r="SD93" s="30"/>
      <c r="SE93" s="30"/>
      <c r="SF93" s="30"/>
      <c r="SG93" s="30"/>
      <c r="SH93" s="30"/>
      <c r="SI93" s="30"/>
      <c r="SJ93" s="30"/>
      <c r="SK93" s="30"/>
      <c r="SL93" s="30"/>
      <c r="SM93" s="30"/>
      <c r="SN93" s="30"/>
      <c r="SO93" s="30"/>
      <c r="SP93" s="30"/>
      <c r="SQ93" s="30"/>
      <c r="SR93" s="30"/>
      <c r="SS93" s="30"/>
      <c r="ST93" s="30"/>
      <c r="SU93" s="30"/>
      <c r="SV93" s="30"/>
      <c r="SW93" s="30"/>
      <c r="SX93" s="30"/>
      <c r="SY93" s="30"/>
      <c r="SZ93" s="30"/>
      <c r="TA93" s="30"/>
      <c r="TB93" s="30"/>
      <c r="TC93" s="30"/>
      <c r="TD93" s="30"/>
      <c r="TE93" s="30"/>
      <c r="TF93" s="30"/>
      <c r="TG93" s="30"/>
      <c r="TH93" s="30"/>
      <c r="TI93" s="30"/>
      <c r="TJ93" s="30"/>
      <c r="TK93" s="30"/>
      <c r="TL93" s="30"/>
      <c r="TM93" s="30"/>
      <c r="TN93" s="30"/>
      <c r="TO93" s="30"/>
      <c r="TP93" s="30"/>
      <c r="TQ93" s="30"/>
      <c r="TR93" s="30"/>
      <c r="TS93" s="30"/>
      <c r="TT93" s="30"/>
      <c r="TU93" s="30"/>
      <c r="TV93" s="30"/>
      <c r="TW93" s="30"/>
      <c r="TX93" s="30"/>
      <c r="TY93" s="30"/>
      <c r="TZ93" s="30"/>
      <c r="UA93" s="30"/>
      <c r="UB93" s="30"/>
      <c r="UC93" s="30"/>
      <c r="UD93" s="30"/>
      <c r="UE93" s="30"/>
      <c r="UF93" s="30"/>
      <c r="UG93" s="30"/>
      <c r="UH93" s="30"/>
      <c r="UI93" s="30"/>
      <c r="UJ93" s="30"/>
      <c r="UK93" s="30"/>
      <c r="UL93" s="30"/>
      <c r="UM93" s="30"/>
      <c r="UN93" s="30"/>
      <c r="UO93" s="30"/>
      <c r="UP93" s="30"/>
      <c r="UQ93" s="30"/>
      <c r="UR93" s="30"/>
      <c r="US93" s="30"/>
      <c r="UT93" s="30"/>
      <c r="UU93" s="30"/>
      <c r="UV93" s="30"/>
      <c r="UW93" s="30"/>
      <c r="UX93" s="30"/>
      <c r="UY93" s="30"/>
      <c r="UZ93" s="30"/>
      <c r="VA93" s="30"/>
      <c r="VB93" s="30"/>
      <c r="VC93" s="30"/>
      <c r="VD93" s="30"/>
      <c r="VE93" s="30"/>
      <c r="VF93" s="30"/>
      <c r="VG93" s="30"/>
      <c r="VH93" s="30"/>
      <c r="VI93" s="30"/>
      <c r="VJ93" s="30"/>
      <c r="VK93" s="30"/>
      <c r="VL93" s="30"/>
      <c r="VM93" s="30"/>
      <c r="VN93" s="30"/>
      <c r="VO93" s="30"/>
      <c r="VP93" s="30"/>
      <c r="VQ93" s="30"/>
      <c r="VR93" s="30"/>
      <c r="VS93" s="30"/>
      <c r="VT93" s="30"/>
      <c r="VU93" s="30"/>
      <c r="VV93" s="30"/>
      <c r="VW93" s="30"/>
      <c r="VX93" s="30"/>
      <c r="VY93" s="30"/>
      <c r="VZ93" s="30"/>
      <c r="WA93" s="30"/>
      <c r="WB93" s="30"/>
      <c r="WC93" s="30"/>
      <c r="WD93" s="30"/>
      <c r="WE93" s="30"/>
      <c r="WF93" s="30"/>
      <c r="WG93" s="30"/>
      <c r="WH93" s="30"/>
      <c r="WI93" s="30"/>
      <c r="WJ93" s="30"/>
      <c r="WK93" s="30"/>
      <c r="WL93" s="30"/>
      <c r="WM93" s="30"/>
      <c r="WN93" s="30"/>
      <c r="WO93" s="30"/>
      <c r="WP93" s="30"/>
      <c r="WQ93" s="30"/>
      <c r="WR93" s="30"/>
      <c r="WS93" s="30"/>
      <c r="WT93" s="30"/>
      <c r="WU93" s="30"/>
      <c r="WV93" s="30"/>
      <c r="WW93" s="30"/>
      <c r="WX93" s="30"/>
      <c r="WY93" s="30"/>
      <c r="WZ93" s="30"/>
      <c r="XA93" s="30"/>
      <c r="XB93" s="30"/>
      <c r="XC93" s="30"/>
      <c r="XD93" s="30"/>
      <c r="XE93" s="30"/>
      <c r="XF93" s="30"/>
      <c r="XG93" s="30"/>
      <c r="XH93" s="30"/>
      <c r="XI93" s="30"/>
      <c r="XJ93" s="30"/>
      <c r="XK93" s="30"/>
      <c r="XL93" s="30"/>
      <c r="XM93" s="30"/>
      <c r="XN93" s="30"/>
      <c r="XO93" s="30"/>
      <c r="XP93" s="30"/>
      <c r="XQ93" s="30"/>
      <c r="XR93" s="30"/>
      <c r="XS93" s="30"/>
      <c r="XT93" s="30"/>
      <c r="XU93" s="30"/>
      <c r="XV93" s="30"/>
      <c r="XW93" s="30"/>
      <c r="XX93" s="30"/>
      <c r="XY93" s="30"/>
      <c r="XZ93" s="30"/>
      <c r="YA93" s="30"/>
      <c r="YB93" s="30"/>
      <c r="YC93" s="30"/>
      <c r="YD93" s="30"/>
      <c r="YE93" s="30"/>
      <c r="YF93" s="30"/>
      <c r="YG93" s="30"/>
      <c r="YH93" s="30"/>
      <c r="YI93" s="30"/>
      <c r="YJ93" s="30"/>
      <c r="YK93" s="30"/>
      <c r="YL93" s="30"/>
      <c r="YM93" s="30"/>
      <c r="YN93" s="30"/>
      <c r="YO93" s="30"/>
      <c r="YP93" s="30"/>
      <c r="YQ93" s="30"/>
      <c r="YR93" s="30"/>
      <c r="YS93" s="30"/>
      <c r="YT93" s="30"/>
      <c r="YU93" s="30"/>
      <c r="YV93" s="30"/>
      <c r="YW93" s="30"/>
      <c r="YX93" s="30"/>
      <c r="YY93" s="30"/>
      <c r="YZ93" s="30"/>
      <c r="ZA93" s="30"/>
      <c r="ZB93" s="30"/>
      <c r="ZC93" s="30"/>
      <c r="ZD93" s="30"/>
      <c r="ZE93" s="30"/>
      <c r="ZF93" s="30"/>
      <c r="ZG93" s="30"/>
      <c r="ZH93" s="30"/>
      <c r="ZI93" s="30"/>
      <c r="ZJ93" s="30"/>
      <c r="ZK93" s="30"/>
      <c r="ZL93" s="30"/>
      <c r="ZM93" s="30"/>
      <c r="ZN93" s="30"/>
      <c r="ZO93" s="30"/>
      <c r="ZP93" s="30"/>
      <c r="ZQ93" s="30"/>
      <c r="ZR93" s="30"/>
      <c r="ZS93" s="30"/>
      <c r="ZT93" s="30"/>
      <c r="ZU93" s="30"/>
      <c r="ZV93" s="30"/>
      <c r="ZW93" s="30"/>
      <c r="ZX93" s="30"/>
      <c r="ZY93" s="30"/>
      <c r="ZZ93" s="30"/>
      <c r="AAA93" s="30"/>
      <c r="AAB93" s="30"/>
      <c r="AAC93" s="30"/>
      <c r="AAD93" s="30"/>
      <c r="AAE93" s="30"/>
      <c r="AAF93" s="30"/>
      <c r="AAG93" s="30"/>
      <c r="AAH93" s="30"/>
      <c r="AAI93" s="30"/>
      <c r="AAJ93" s="30"/>
      <c r="AAK93" s="30"/>
      <c r="AAL93" s="30"/>
      <c r="AAM93" s="30"/>
      <c r="AAN93" s="30"/>
      <c r="AAO93" s="30"/>
      <c r="AAP93" s="30"/>
      <c r="AAQ93" s="30"/>
      <c r="AAR93" s="30"/>
      <c r="AAS93" s="30"/>
      <c r="AAT93" s="30"/>
      <c r="AAU93" s="30"/>
      <c r="AAV93" s="30"/>
      <c r="AAW93" s="30"/>
      <c r="AAX93" s="30"/>
      <c r="AAY93" s="30"/>
      <c r="AAZ93" s="30"/>
      <c r="ABA93" s="30"/>
      <c r="ABB93" s="30"/>
      <c r="ABC93" s="30"/>
      <c r="ABD93" s="30"/>
      <c r="ABE93" s="30"/>
      <c r="ABF93" s="30"/>
      <c r="ABG93" s="30"/>
      <c r="ABH93" s="30"/>
      <c r="ABI93" s="30"/>
      <c r="ABJ93" s="30"/>
      <c r="ABK93" s="30"/>
      <c r="ABL93" s="30"/>
      <c r="ABM93" s="30"/>
      <c r="ABN93" s="30"/>
      <c r="ABO93" s="30"/>
      <c r="ABP93" s="30"/>
      <c r="ABQ93" s="30"/>
      <c r="ABR93" s="30"/>
      <c r="ABS93" s="30"/>
      <c r="ABT93" s="30"/>
      <c r="ABU93" s="30"/>
      <c r="ABV93" s="30"/>
      <c r="ABW93" s="30"/>
      <c r="ABX93" s="30"/>
      <c r="ABY93" s="30"/>
      <c r="ABZ93" s="30"/>
      <c r="ACA93" s="30"/>
      <c r="ACB93" s="30"/>
      <c r="ACC93" s="30"/>
      <c r="ACD93" s="30"/>
      <c r="ACE93" s="30"/>
      <c r="ACF93" s="30"/>
      <c r="ACG93" s="30"/>
      <c r="ACH93" s="30"/>
      <c r="ACI93" s="30"/>
      <c r="ACJ93" s="30"/>
      <c r="ACK93" s="30"/>
      <c r="ACL93" s="30"/>
      <c r="ACM93" s="30"/>
      <c r="ACN93" s="30"/>
      <c r="ACO93" s="30"/>
      <c r="ACP93" s="30"/>
      <c r="ACQ93" s="30"/>
      <c r="ACR93" s="30"/>
      <c r="ACS93" s="30"/>
      <c r="ACT93" s="30"/>
      <c r="ACU93" s="30"/>
      <c r="ACV93" s="30"/>
      <c r="ACW93" s="30"/>
      <c r="ACX93" s="30"/>
      <c r="ACY93" s="30"/>
      <c r="ACZ93" s="30"/>
      <c r="ADA93" s="30"/>
      <c r="ADB93" s="30"/>
      <c r="ADC93" s="30"/>
      <c r="ADD93" s="30"/>
      <c r="ADE93" s="30"/>
      <c r="ADF93" s="30"/>
      <c r="ADG93" s="30"/>
      <c r="ADH93" s="30"/>
      <c r="ADI93" s="30"/>
      <c r="ADJ93" s="30"/>
      <c r="ADK93" s="30"/>
      <c r="ADL93" s="30"/>
      <c r="ADM93" s="30"/>
      <c r="ADN93" s="30"/>
      <c r="ADO93" s="30"/>
      <c r="ADP93" s="30"/>
      <c r="ADQ93" s="30"/>
      <c r="ADR93" s="30"/>
      <c r="ADS93" s="30"/>
      <c r="ADT93" s="30"/>
      <c r="ADU93" s="30"/>
      <c r="ADV93" s="30"/>
      <c r="ADW93" s="30"/>
      <c r="ADX93" s="30"/>
      <c r="ADY93" s="30"/>
      <c r="ADZ93" s="30"/>
      <c r="AEA93" s="30"/>
      <c r="AEB93" s="30"/>
      <c r="AEC93" s="30"/>
      <c r="AED93" s="30"/>
      <c r="AEE93" s="30"/>
      <c r="AEF93" s="30"/>
      <c r="AEG93" s="30"/>
      <c r="AEH93" s="30"/>
      <c r="AEI93" s="30"/>
      <c r="AEJ93" s="30"/>
      <c r="AEK93" s="30"/>
      <c r="AEL93" s="30"/>
      <c r="AEM93" s="30"/>
      <c r="AEN93" s="30"/>
      <c r="AEO93" s="30"/>
      <c r="AEP93" s="30"/>
      <c r="AEQ93" s="30"/>
      <c r="AER93" s="30"/>
      <c r="AES93" s="30"/>
      <c r="AET93" s="30"/>
      <c r="AEU93" s="30"/>
      <c r="AEV93" s="30"/>
      <c r="AEW93" s="30"/>
      <c r="AEX93" s="30"/>
      <c r="AEY93" s="30"/>
      <c r="AEZ93" s="30"/>
      <c r="AFA93" s="30"/>
      <c r="AFB93" s="30"/>
      <c r="AFC93" s="30"/>
      <c r="AFD93" s="30"/>
      <c r="AFE93" s="30"/>
      <c r="AFF93" s="30"/>
      <c r="AFG93" s="30"/>
      <c r="AFH93" s="30"/>
      <c r="AFI93" s="30"/>
      <c r="AFJ93" s="30"/>
      <c r="AFK93" s="30"/>
      <c r="AFL93" s="30"/>
      <c r="AFM93" s="30"/>
      <c r="AFN93" s="30"/>
      <c r="AFO93" s="30"/>
      <c r="AFP93" s="30"/>
      <c r="AFQ93" s="30"/>
      <c r="AFR93" s="30"/>
      <c r="AFS93" s="30"/>
      <c r="AFT93" s="30"/>
      <c r="AFU93" s="30"/>
      <c r="AFV93" s="30"/>
      <c r="AFW93" s="30"/>
      <c r="AFX93" s="30"/>
      <c r="AFY93" s="30"/>
      <c r="AFZ93" s="30"/>
      <c r="AGA93" s="30"/>
      <c r="AGB93" s="30"/>
      <c r="AGC93" s="30"/>
      <c r="AGD93" s="30"/>
      <c r="AGE93" s="30"/>
      <c r="AGF93" s="30"/>
      <c r="AGG93" s="30"/>
      <c r="AGH93" s="30"/>
      <c r="AGI93" s="30"/>
      <c r="AGJ93" s="30"/>
      <c r="AGK93" s="30"/>
      <c r="AGL93" s="30"/>
      <c r="AGM93" s="30"/>
      <c r="AGN93" s="30"/>
      <c r="AGO93" s="30"/>
      <c r="AGP93" s="30"/>
      <c r="AGQ93" s="30"/>
      <c r="AGR93" s="30"/>
      <c r="AGS93" s="30"/>
      <c r="AGT93" s="30"/>
      <c r="AGU93" s="30"/>
      <c r="AGV93" s="30"/>
      <c r="AGW93" s="30"/>
      <c r="AGX93" s="30"/>
      <c r="AGY93" s="30"/>
      <c r="AGZ93" s="30"/>
      <c r="AHA93" s="30"/>
      <c r="AHB93" s="30"/>
      <c r="AHC93" s="30"/>
      <c r="AHD93" s="30"/>
      <c r="AHE93" s="30"/>
      <c r="AHF93" s="30"/>
      <c r="AHG93" s="30"/>
      <c r="AHH93" s="30"/>
      <c r="AHI93" s="30"/>
      <c r="AHJ93" s="30"/>
      <c r="AHK93" s="30"/>
      <c r="AHL93" s="30"/>
      <c r="AHM93" s="30"/>
      <c r="AHN93" s="30"/>
      <c r="AHO93" s="30"/>
      <c r="AHP93" s="30"/>
      <c r="AHQ93" s="30"/>
      <c r="AHR93" s="30"/>
      <c r="AHS93" s="30"/>
      <c r="AHT93" s="30"/>
      <c r="AHU93" s="30"/>
      <c r="AHV93" s="30"/>
      <c r="AHW93" s="30"/>
      <c r="AHX93" s="30"/>
      <c r="AHY93" s="30"/>
      <c r="AHZ93" s="30"/>
      <c r="AIA93" s="30"/>
      <c r="AIB93" s="30"/>
      <c r="AIC93" s="30"/>
      <c r="AID93" s="30"/>
      <c r="AIE93" s="30"/>
      <c r="AIF93" s="30"/>
      <c r="AIG93" s="30"/>
      <c r="AIH93" s="30"/>
      <c r="AII93" s="30"/>
      <c r="AIJ93" s="30"/>
      <c r="AIK93" s="30"/>
      <c r="AIL93" s="30"/>
      <c r="AIM93" s="30"/>
      <c r="AIN93" s="30"/>
      <c r="AIO93" s="30"/>
      <c r="AIP93" s="30"/>
      <c r="AIQ93" s="30"/>
      <c r="AIR93" s="30"/>
      <c r="AIS93" s="30"/>
      <c r="AIT93" s="30"/>
      <c r="AIU93" s="30"/>
      <c r="AIV93" s="30"/>
      <c r="AIW93" s="30"/>
      <c r="AIX93" s="30"/>
      <c r="AIY93" s="30"/>
      <c r="AIZ93" s="30"/>
      <c r="AJA93" s="30"/>
      <c r="AJB93" s="30"/>
      <c r="AJC93" s="30"/>
      <c r="AJD93" s="30"/>
      <c r="AJE93" s="30"/>
      <c r="AJF93" s="30"/>
      <c r="AJG93" s="30"/>
      <c r="AJH93" s="30"/>
      <c r="AJI93" s="30"/>
      <c r="AJJ93" s="30"/>
      <c r="AJK93" s="30"/>
      <c r="AJL93" s="30"/>
      <c r="AJM93" s="30"/>
      <c r="AJN93" s="30"/>
      <c r="AJO93" s="30"/>
      <c r="AJP93" s="30"/>
      <c r="AJQ93" s="30"/>
      <c r="AJR93" s="30"/>
      <c r="AJS93" s="30"/>
      <c r="AJT93" s="30"/>
      <c r="AJU93" s="30"/>
      <c r="AJV93" s="30"/>
      <c r="AJW93" s="30"/>
      <c r="AJX93" s="30"/>
      <c r="AJY93" s="30"/>
      <c r="AJZ93" s="30"/>
      <c r="AKA93" s="30"/>
      <c r="AKB93" s="30"/>
      <c r="AKC93" s="30"/>
      <c r="AKD93" s="30"/>
      <c r="AKE93" s="30"/>
      <c r="AKF93" s="30"/>
      <c r="AKG93" s="30"/>
      <c r="AKH93" s="30"/>
      <c r="AKI93" s="30"/>
      <c r="AKJ93" s="30"/>
      <c r="AKK93" s="30"/>
      <c r="AKL93" s="30"/>
      <c r="AKM93" s="30"/>
      <c r="AKN93" s="30"/>
      <c r="AKO93" s="30"/>
      <c r="AKP93" s="30"/>
      <c r="AKQ93" s="30"/>
      <c r="AKR93" s="30"/>
      <c r="AKS93" s="30"/>
      <c r="AKT93" s="30"/>
      <c r="AKU93" s="30"/>
      <c r="AKV93" s="30"/>
      <c r="AKW93" s="30"/>
      <c r="AKX93" s="30"/>
      <c r="AKY93" s="30"/>
      <c r="AKZ93" s="30"/>
      <c r="ALA93" s="30"/>
      <c r="ALB93" s="30"/>
      <c r="ALC93" s="30"/>
      <c r="ALD93" s="30"/>
      <c r="ALE93" s="30"/>
      <c r="ALF93" s="30"/>
      <c r="ALG93" s="30"/>
      <c r="ALH93" s="30"/>
      <c r="ALI93" s="30"/>
      <c r="ALJ93" s="30"/>
      <c r="ALK93" s="30"/>
      <c r="ALL93" s="30"/>
      <c r="ALM93" s="30"/>
      <c r="ALN93" s="30"/>
      <c r="ALO93" s="30"/>
      <c r="ALP93" s="30"/>
      <c r="ALQ93" s="30"/>
      <c r="ALR93" s="30"/>
      <c r="ALS93" s="30"/>
      <c r="ALT93" s="30"/>
      <c r="ALU93" s="30"/>
      <c r="ALV93" s="30"/>
      <c r="ALW93" s="30"/>
      <c r="ALX93" s="30"/>
      <c r="ALY93" s="30"/>
      <c r="ALZ93" s="30"/>
      <c r="AMA93" s="30"/>
      <c r="AMB93" s="30"/>
      <c r="AMC93" s="30"/>
      <c r="AMD93" s="30"/>
      <c r="AME93" s="30"/>
      <c r="AMF93" s="30"/>
      <c r="AMG93" s="30"/>
      <c r="AMH93" s="30"/>
      <c r="AMI93" s="30"/>
      <c r="AMJ93" s="30"/>
    </row>
    <row r="94" spans="1:1024" s="11" customFormat="1" x14ac:dyDescent="0.2">
      <c r="A94" s="19" t="s">
        <v>140</v>
      </c>
      <c r="B94" s="41" t="s">
        <v>131</v>
      </c>
      <c r="C94" s="20" t="s">
        <v>78</v>
      </c>
      <c r="D94" s="35">
        <f t="shared" si="326"/>
        <v>15.166731</v>
      </c>
      <c r="E94" s="35">
        <f t="shared" si="327"/>
        <v>15.166731</v>
      </c>
      <c r="F94" s="35">
        <f t="shared" si="328"/>
        <v>0</v>
      </c>
      <c r="G94" s="35">
        <f t="shared" si="329"/>
        <v>0</v>
      </c>
      <c r="H94" s="35">
        <f t="shared" si="298"/>
        <v>15.166731</v>
      </c>
      <c r="I94" s="35">
        <f t="shared" si="299"/>
        <v>0</v>
      </c>
      <c r="J94" s="35" t="s">
        <v>76</v>
      </c>
      <c r="K94" s="35" t="s">
        <v>76</v>
      </c>
      <c r="L94" s="35" t="s">
        <v>76</v>
      </c>
      <c r="M94" s="35" t="s">
        <v>76</v>
      </c>
      <c r="N94" s="27" t="s">
        <v>76</v>
      </c>
      <c r="O94" s="35" t="s">
        <v>76</v>
      </c>
      <c r="P94" s="35" t="s">
        <v>76</v>
      </c>
      <c r="Q94" s="35" t="s">
        <v>76</v>
      </c>
      <c r="R94" s="35" t="s">
        <v>76</v>
      </c>
      <c r="S94" s="27" t="s">
        <v>76</v>
      </c>
      <c r="T94" s="35" t="s">
        <v>76</v>
      </c>
      <c r="U94" s="35" t="s">
        <v>76</v>
      </c>
      <c r="V94" s="35" t="s">
        <v>76</v>
      </c>
      <c r="W94" s="35" t="s">
        <v>76</v>
      </c>
      <c r="X94" s="27" t="s">
        <v>76</v>
      </c>
      <c r="Y94" s="35">
        <f>SUM(Z94:AC94)</f>
        <v>15.166731</v>
      </c>
      <c r="Z94" s="35">
        <f t="shared" ref="Z94" si="342">SUM(Z95:Z95)</f>
        <v>0</v>
      </c>
      <c r="AA94" s="35">
        <f t="shared" ref="AA94" si="343">SUM(AA95:AA95)</f>
        <v>0</v>
      </c>
      <c r="AB94" s="35">
        <f>SUM(AB95:AB95)</f>
        <v>15.166731</v>
      </c>
      <c r="AC94" s="27">
        <f>SUM(AC95:AC95)</f>
        <v>0</v>
      </c>
      <c r="AD94" s="35">
        <f t="shared" si="338"/>
        <v>14.32124862</v>
      </c>
      <c r="AE94" s="35">
        <f t="shared" si="339"/>
        <v>14.32124862</v>
      </c>
      <c r="AF94" s="35">
        <f t="shared" si="340"/>
        <v>0</v>
      </c>
      <c r="AG94" s="35">
        <f t="shared" si="341"/>
        <v>0</v>
      </c>
      <c r="AH94" s="35">
        <f t="shared" si="300"/>
        <v>14.32124862</v>
      </c>
      <c r="AI94" s="35">
        <f t="shared" si="301"/>
        <v>0</v>
      </c>
      <c r="AJ94" s="35">
        <f t="shared" ref="AJ94" si="344">SUM(AJ95:AJ95)</f>
        <v>12.573288460000001</v>
      </c>
      <c r="AK94" s="35">
        <f t="shared" ref="AK94" si="345">SUM(AK95:AK95)</f>
        <v>0</v>
      </c>
      <c r="AL94" s="35">
        <f t="shared" ref="AL94" si="346">SUM(AL95:AL95)</f>
        <v>0</v>
      </c>
      <c r="AM94" s="35">
        <f t="shared" ref="AM94:BC94" si="347">SUM(AM95:AM95)</f>
        <v>12.573288460000001</v>
      </c>
      <c r="AN94" s="35">
        <f t="shared" si="347"/>
        <v>0</v>
      </c>
      <c r="AO94" s="35">
        <f t="shared" si="347"/>
        <v>1.7479601599999999</v>
      </c>
      <c r="AP94" s="35">
        <f t="shared" si="347"/>
        <v>0</v>
      </c>
      <c r="AQ94" s="35">
        <f t="shared" si="347"/>
        <v>0</v>
      </c>
      <c r="AR94" s="35">
        <f t="shared" si="347"/>
        <v>1.7479601599999999</v>
      </c>
      <c r="AS94" s="35">
        <f t="shared" si="347"/>
        <v>0</v>
      </c>
      <c r="AT94" s="35">
        <f t="shared" si="347"/>
        <v>0</v>
      </c>
      <c r="AU94" s="35">
        <f t="shared" si="347"/>
        <v>0</v>
      </c>
      <c r="AV94" s="35">
        <f t="shared" si="347"/>
        <v>0</v>
      </c>
      <c r="AW94" s="35">
        <f t="shared" si="347"/>
        <v>0</v>
      </c>
      <c r="AX94" s="35">
        <f t="shared" si="347"/>
        <v>0</v>
      </c>
      <c r="AY94" s="35">
        <f t="shared" si="347"/>
        <v>0</v>
      </c>
      <c r="AZ94" s="35">
        <f t="shared" si="347"/>
        <v>0</v>
      </c>
      <c r="BA94" s="35">
        <f t="shared" si="347"/>
        <v>0</v>
      </c>
      <c r="BB94" s="35">
        <f t="shared" si="347"/>
        <v>0</v>
      </c>
      <c r="BC94" s="35">
        <f t="shared" si="347"/>
        <v>0</v>
      </c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  <c r="IU94" s="10"/>
      <c r="IV94" s="10"/>
      <c r="IW94" s="10"/>
      <c r="IX94" s="10"/>
      <c r="IY94" s="10"/>
      <c r="IZ94" s="10"/>
      <c r="JA94" s="10"/>
      <c r="JB94" s="10"/>
      <c r="JC94" s="10"/>
      <c r="JD94" s="10"/>
      <c r="JE94" s="10"/>
      <c r="JF94" s="10"/>
      <c r="JG94" s="10"/>
      <c r="JH94" s="10"/>
      <c r="JI94" s="10"/>
      <c r="JJ94" s="10"/>
      <c r="JK94" s="10"/>
      <c r="JL94" s="10"/>
      <c r="JM94" s="10"/>
      <c r="JN94" s="10"/>
      <c r="JO94" s="10"/>
      <c r="JP94" s="10"/>
      <c r="JQ94" s="10"/>
      <c r="JR94" s="10"/>
      <c r="JS94" s="10"/>
      <c r="JT94" s="10"/>
      <c r="JU94" s="10"/>
      <c r="JV94" s="10"/>
      <c r="JW94" s="10"/>
      <c r="JX94" s="10"/>
      <c r="JY94" s="10"/>
      <c r="JZ94" s="10"/>
      <c r="KA94" s="10"/>
      <c r="KB94" s="10"/>
      <c r="KC94" s="10"/>
      <c r="KD94" s="10"/>
      <c r="KE94" s="10"/>
      <c r="KF94" s="10"/>
      <c r="KG94" s="10"/>
      <c r="KH94" s="10"/>
      <c r="KI94" s="10"/>
      <c r="KJ94" s="10"/>
      <c r="KK94" s="10"/>
      <c r="KL94" s="10"/>
      <c r="KM94" s="10"/>
      <c r="KN94" s="10"/>
      <c r="KO94" s="10"/>
      <c r="KP94" s="10"/>
      <c r="KQ94" s="10"/>
      <c r="KR94" s="10"/>
      <c r="KS94" s="10"/>
      <c r="KT94" s="10"/>
      <c r="KU94" s="10"/>
      <c r="KV94" s="10"/>
      <c r="KW94" s="10"/>
      <c r="KX94" s="10"/>
      <c r="KY94" s="10"/>
      <c r="KZ94" s="10"/>
      <c r="LA94" s="10"/>
      <c r="LB94" s="10"/>
      <c r="LC94" s="10"/>
      <c r="LD94" s="10"/>
      <c r="LE94" s="10"/>
      <c r="LF94" s="10"/>
      <c r="LG94" s="10"/>
      <c r="LH94" s="10"/>
      <c r="LI94" s="10"/>
      <c r="LJ94" s="10"/>
      <c r="LK94" s="10"/>
      <c r="LL94" s="10"/>
      <c r="LM94" s="10"/>
      <c r="LN94" s="10"/>
      <c r="LO94" s="10"/>
      <c r="LP94" s="10"/>
      <c r="LQ94" s="10"/>
      <c r="LR94" s="10"/>
      <c r="LS94" s="10"/>
      <c r="LT94" s="10"/>
      <c r="LU94" s="10"/>
      <c r="LV94" s="10"/>
      <c r="LW94" s="10"/>
      <c r="LX94" s="10"/>
      <c r="LY94" s="10"/>
      <c r="LZ94" s="10"/>
      <c r="MA94" s="10"/>
      <c r="MB94" s="10"/>
      <c r="MC94" s="10"/>
      <c r="MD94" s="10"/>
      <c r="ME94" s="10"/>
      <c r="MF94" s="10"/>
      <c r="MG94" s="10"/>
      <c r="MH94" s="10"/>
      <c r="MI94" s="10"/>
      <c r="MJ94" s="10"/>
      <c r="MK94" s="10"/>
      <c r="ML94" s="10"/>
      <c r="MM94" s="10"/>
      <c r="MN94" s="10"/>
      <c r="MO94" s="10"/>
      <c r="MP94" s="10"/>
      <c r="MQ94" s="10"/>
      <c r="MR94" s="10"/>
      <c r="MS94" s="10"/>
      <c r="MT94" s="10"/>
      <c r="MU94" s="10"/>
      <c r="MV94" s="10"/>
      <c r="MW94" s="10"/>
      <c r="MX94" s="10"/>
      <c r="MY94" s="10"/>
      <c r="MZ94" s="10"/>
      <c r="NA94" s="10"/>
      <c r="NB94" s="10"/>
      <c r="NC94" s="10"/>
      <c r="ND94" s="10"/>
      <c r="NE94" s="10"/>
      <c r="NF94" s="10"/>
      <c r="NG94" s="10"/>
      <c r="NH94" s="10"/>
      <c r="NI94" s="10"/>
      <c r="NJ94" s="10"/>
      <c r="NK94" s="10"/>
      <c r="NL94" s="10"/>
      <c r="NM94" s="10"/>
      <c r="NN94" s="10"/>
      <c r="NO94" s="10"/>
      <c r="NP94" s="10"/>
      <c r="NQ94" s="10"/>
      <c r="NR94" s="10"/>
      <c r="NS94" s="10"/>
      <c r="NT94" s="10"/>
      <c r="NU94" s="10"/>
      <c r="NV94" s="10"/>
      <c r="NW94" s="10"/>
      <c r="NX94" s="10"/>
      <c r="NY94" s="10"/>
      <c r="NZ94" s="10"/>
      <c r="OA94" s="10"/>
      <c r="OB94" s="10"/>
      <c r="OC94" s="10"/>
      <c r="OD94" s="10"/>
      <c r="OE94" s="10"/>
      <c r="OF94" s="10"/>
      <c r="OG94" s="10"/>
      <c r="OH94" s="10"/>
      <c r="OI94" s="10"/>
      <c r="OJ94" s="10"/>
      <c r="OK94" s="10"/>
      <c r="OL94" s="10"/>
      <c r="OM94" s="10"/>
      <c r="ON94" s="10"/>
      <c r="OO94" s="10"/>
      <c r="OP94" s="10"/>
      <c r="OQ94" s="10"/>
      <c r="OR94" s="10"/>
      <c r="OS94" s="10"/>
      <c r="OT94" s="10"/>
      <c r="OU94" s="10"/>
      <c r="OV94" s="10"/>
      <c r="OW94" s="10"/>
      <c r="OX94" s="10"/>
      <c r="OY94" s="10"/>
      <c r="OZ94" s="10"/>
      <c r="PA94" s="10"/>
      <c r="PB94" s="10"/>
      <c r="PC94" s="10"/>
      <c r="PD94" s="10"/>
      <c r="PE94" s="10"/>
      <c r="PF94" s="10"/>
      <c r="PG94" s="10"/>
      <c r="PH94" s="10"/>
      <c r="PI94" s="10"/>
      <c r="PJ94" s="10"/>
      <c r="PK94" s="10"/>
      <c r="PL94" s="10"/>
      <c r="PM94" s="10"/>
      <c r="PN94" s="10"/>
      <c r="PO94" s="10"/>
      <c r="PP94" s="10"/>
      <c r="PQ94" s="10"/>
      <c r="PR94" s="10"/>
      <c r="PS94" s="10"/>
      <c r="PT94" s="10"/>
      <c r="PU94" s="10"/>
      <c r="PV94" s="10"/>
      <c r="PW94" s="10"/>
      <c r="PX94" s="10"/>
      <c r="PY94" s="10"/>
      <c r="PZ94" s="10"/>
      <c r="QA94" s="10"/>
      <c r="QB94" s="10"/>
      <c r="QC94" s="10"/>
      <c r="QD94" s="10"/>
      <c r="QE94" s="10"/>
      <c r="QF94" s="10"/>
      <c r="QG94" s="10"/>
      <c r="QH94" s="10"/>
      <c r="QI94" s="10"/>
      <c r="QJ94" s="10"/>
      <c r="QK94" s="10"/>
      <c r="QL94" s="10"/>
      <c r="QM94" s="10"/>
      <c r="QN94" s="10"/>
      <c r="QO94" s="10"/>
      <c r="QP94" s="10"/>
      <c r="QQ94" s="10"/>
      <c r="QR94" s="10"/>
      <c r="QS94" s="10"/>
      <c r="QT94" s="10"/>
      <c r="QU94" s="10"/>
      <c r="QV94" s="10"/>
      <c r="QW94" s="10"/>
      <c r="QX94" s="10"/>
      <c r="QY94" s="10"/>
      <c r="QZ94" s="10"/>
      <c r="RA94" s="10"/>
      <c r="RB94" s="10"/>
      <c r="RC94" s="10"/>
      <c r="RD94" s="10"/>
      <c r="RE94" s="10"/>
      <c r="RF94" s="10"/>
      <c r="RG94" s="10"/>
      <c r="RH94" s="10"/>
      <c r="RI94" s="10"/>
      <c r="RJ94" s="10"/>
      <c r="RK94" s="10"/>
      <c r="RL94" s="10"/>
      <c r="RM94" s="10"/>
      <c r="RN94" s="10"/>
      <c r="RO94" s="10"/>
      <c r="RP94" s="10"/>
      <c r="RQ94" s="10"/>
      <c r="RR94" s="10"/>
      <c r="RS94" s="10"/>
      <c r="RT94" s="10"/>
      <c r="RU94" s="10"/>
      <c r="RV94" s="10"/>
      <c r="RW94" s="10"/>
      <c r="RX94" s="10"/>
      <c r="RY94" s="10"/>
      <c r="RZ94" s="10"/>
      <c r="SA94" s="10"/>
      <c r="SB94" s="10"/>
      <c r="SC94" s="10"/>
      <c r="SD94" s="10"/>
      <c r="SE94" s="10"/>
      <c r="SF94" s="10"/>
      <c r="SG94" s="10"/>
      <c r="SH94" s="10"/>
      <c r="SI94" s="10"/>
      <c r="SJ94" s="10"/>
      <c r="SK94" s="10"/>
      <c r="SL94" s="10"/>
      <c r="SM94" s="10"/>
      <c r="SN94" s="10"/>
      <c r="SO94" s="10"/>
      <c r="SP94" s="10"/>
      <c r="SQ94" s="10"/>
      <c r="SR94" s="10"/>
      <c r="SS94" s="10"/>
      <c r="ST94" s="10"/>
      <c r="SU94" s="10"/>
      <c r="SV94" s="10"/>
      <c r="SW94" s="10"/>
      <c r="SX94" s="10"/>
      <c r="SY94" s="10"/>
      <c r="SZ94" s="10"/>
      <c r="TA94" s="10"/>
      <c r="TB94" s="10"/>
      <c r="TC94" s="10"/>
      <c r="TD94" s="10"/>
      <c r="TE94" s="10"/>
      <c r="TF94" s="10"/>
      <c r="TG94" s="10"/>
      <c r="TH94" s="10"/>
      <c r="TI94" s="10"/>
      <c r="TJ94" s="10"/>
      <c r="TK94" s="10"/>
      <c r="TL94" s="10"/>
      <c r="TM94" s="10"/>
      <c r="TN94" s="10"/>
      <c r="TO94" s="10"/>
      <c r="TP94" s="10"/>
      <c r="TQ94" s="10"/>
      <c r="TR94" s="10"/>
      <c r="TS94" s="10"/>
      <c r="TT94" s="10"/>
      <c r="TU94" s="10"/>
      <c r="TV94" s="10"/>
      <c r="TW94" s="10"/>
      <c r="TX94" s="10"/>
      <c r="TY94" s="10"/>
      <c r="TZ94" s="10"/>
      <c r="UA94" s="10"/>
      <c r="UB94" s="10"/>
      <c r="UC94" s="10"/>
      <c r="UD94" s="10"/>
      <c r="UE94" s="10"/>
      <c r="UF94" s="10"/>
      <c r="UG94" s="10"/>
      <c r="UH94" s="10"/>
      <c r="UI94" s="10"/>
      <c r="UJ94" s="10"/>
      <c r="UK94" s="10"/>
      <c r="UL94" s="10"/>
      <c r="UM94" s="10"/>
      <c r="UN94" s="10"/>
      <c r="UO94" s="10"/>
      <c r="UP94" s="10"/>
      <c r="UQ94" s="10"/>
      <c r="UR94" s="10"/>
      <c r="US94" s="10"/>
      <c r="UT94" s="10"/>
      <c r="UU94" s="10"/>
      <c r="UV94" s="10"/>
      <c r="UW94" s="10"/>
      <c r="UX94" s="10"/>
      <c r="UY94" s="10"/>
      <c r="UZ94" s="10"/>
      <c r="VA94" s="10"/>
      <c r="VB94" s="10"/>
      <c r="VC94" s="10"/>
      <c r="VD94" s="10"/>
      <c r="VE94" s="10"/>
      <c r="VF94" s="10"/>
      <c r="VG94" s="10"/>
      <c r="VH94" s="10"/>
      <c r="VI94" s="10"/>
      <c r="VJ94" s="10"/>
      <c r="VK94" s="10"/>
      <c r="VL94" s="10"/>
      <c r="VM94" s="10"/>
      <c r="VN94" s="10"/>
      <c r="VO94" s="10"/>
      <c r="VP94" s="10"/>
      <c r="VQ94" s="10"/>
      <c r="VR94" s="10"/>
      <c r="VS94" s="10"/>
      <c r="VT94" s="10"/>
      <c r="VU94" s="10"/>
      <c r="VV94" s="10"/>
      <c r="VW94" s="10"/>
      <c r="VX94" s="10"/>
      <c r="VY94" s="10"/>
      <c r="VZ94" s="10"/>
      <c r="WA94" s="10"/>
      <c r="WB94" s="10"/>
      <c r="WC94" s="10"/>
      <c r="WD94" s="10"/>
      <c r="WE94" s="10"/>
      <c r="WF94" s="10"/>
      <c r="WG94" s="10"/>
      <c r="WH94" s="10"/>
      <c r="WI94" s="10"/>
      <c r="WJ94" s="10"/>
      <c r="WK94" s="10"/>
      <c r="WL94" s="10"/>
      <c r="WM94" s="10"/>
      <c r="WN94" s="10"/>
      <c r="WO94" s="10"/>
      <c r="WP94" s="10"/>
      <c r="WQ94" s="10"/>
      <c r="WR94" s="10"/>
      <c r="WS94" s="10"/>
      <c r="WT94" s="10"/>
      <c r="WU94" s="10"/>
      <c r="WV94" s="10"/>
      <c r="WW94" s="10"/>
      <c r="WX94" s="10"/>
      <c r="WY94" s="10"/>
      <c r="WZ94" s="10"/>
      <c r="XA94" s="10"/>
      <c r="XB94" s="10"/>
      <c r="XC94" s="10"/>
      <c r="XD94" s="10"/>
      <c r="XE94" s="10"/>
      <c r="XF94" s="10"/>
      <c r="XG94" s="10"/>
      <c r="XH94" s="10"/>
      <c r="XI94" s="10"/>
      <c r="XJ94" s="10"/>
      <c r="XK94" s="10"/>
      <c r="XL94" s="10"/>
      <c r="XM94" s="10"/>
      <c r="XN94" s="10"/>
      <c r="XO94" s="10"/>
      <c r="XP94" s="10"/>
      <c r="XQ94" s="10"/>
      <c r="XR94" s="10"/>
      <c r="XS94" s="10"/>
      <c r="XT94" s="10"/>
      <c r="XU94" s="10"/>
      <c r="XV94" s="10"/>
      <c r="XW94" s="10"/>
      <c r="XX94" s="10"/>
      <c r="XY94" s="10"/>
      <c r="XZ94" s="10"/>
      <c r="YA94" s="10"/>
      <c r="YB94" s="10"/>
      <c r="YC94" s="10"/>
      <c r="YD94" s="10"/>
      <c r="YE94" s="10"/>
      <c r="YF94" s="10"/>
      <c r="YG94" s="10"/>
      <c r="YH94" s="10"/>
      <c r="YI94" s="10"/>
      <c r="YJ94" s="10"/>
      <c r="YK94" s="10"/>
      <c r="YL94" s="10"/>
      <c r="YM94" s="10"/>
      <c r="YN94" s="10"/>
      <c r="YO94" s="10"/>
      <c r="YP94" s="10"/>
      <c r="YQ94" s="10"/>
      <c r="YR94" s="10"/>
      <c r="YS94" s="10"/>
      <c r="YT94" s="10"/>
      <c r="YU94" s="10"/>
      <c r="YV94" s="10"/>
      <c r="YW94" s="10"/>
      <c r="YX94" s="10"/>
      <c r="YY94" s="10"/>
      <c r="YZ94" s="10"/>
      <c r="ZA94" s="10"/>
      <c r="ZB94" s="10"/>
      <c r="ZC94" s="10"/>
      <c r="ZD94" s="10"/>
      <c r="ZE94" s="10"/>
      <c r="ZF94" s="10"/>
      <c r="ZG94" s="10"/>
      <c r="ZH94" s="10"/>
      <c r="ZI94" s="10"/>
      <c r="ZJ94" s="10"/>
      <c r="ZK94" s="10"/>
      <c r="ZL94" s="10"/>
      <c r="ZM94" s="10"/>
      <c r="ZN94" s="10"/>
      <c r="ZO94" s="10"/>
      <c r="ZP94" s="10"/>
      <c r="ZQ94" s="10"/>
      <c r="ZR94" s="10"/>
      <c r="ZS94" s="10"/>
      <c r="ZT94" s="10"/>
      <c r="ZU94" s="10"/>
      <c r="ZV94" s="10"/>
      <c r="ZW94" s="10"/>
      <c r="ZX94" s="10"/>
      <c r="ZY94" s="10"/>
      <c r="ZZ94" s="10"/>
      <c r="AAA94" s="10"/>
      <c r="AAB94" s="10"/>
      <c r="AAC94" s="10"/>
      <c r="AAD94" s="10"/>
      <c r="AAE94" s="10"/>
      <c r="AAF94" s="10"/>
      <c r="AAG94" s="10"/>
      <c r="AAH94" s="10"/>
      <c r="AAI94" s="10"/>
      <c r="AAJ94" s="10"/>
      <c r="AAK94" s="10"/>
      <c r="AAL94" s="10"/>
      <c r="AAM94" s="10"/>
      <c r="AAN94" s="10"/>
      <c r="AAO94" s="10"/>
      <c r="AAP94" s="10"/>
      <c r="AAQ94" s="10"/>
      <c r="AAR94" s="10"/>
      <c r="AAS94" s="10"/>
      <c r="AAT94" s="10"/>
      <c r="AAU94" s="10"/>
      <c r="AAV94" s="10"/>
      <c r="AAW94" s="10"/>
      <c r="AAX94" s="10"/>
      <c r="AAY94" s="10"/>
      <c r="AAZ94" s="10"/>
      <c r="ABA94" s="10"/>
      <c r="ABB94" s="10"/>
      <c r="ABC94" s="10"/>
      <c r="ABD94" s="10"/>
      <c r="ABE94" s="10"/>
      <c r="ABF94" s="10"/>
      <c r="ABG94" s="10"/>
      <c r="ABH94" s="10"/>
      <c r="ABI94" s="10"/>
      <c r="ABJ94" s="10"/>
      <c r="ABK94" s="10"/>
      <c r="ABL94" s="10"/>
      <c r="ABM94" s="10"/>
      <c r="ABN94" s="10"/>
      <c r="ABO94" s="10"/>
      <c r="ABP94" s="10"/>
      <c r="ABQ94" s="10"/>
      <c r="ABR94" s="10"/>
      <c r="ABS94" s="10"/>
      <c r="ABT94" s="10"/>
      <c r="ABU94" s="10"/>
      <c r="ABV94" s="10"/>
      <c r="ABW94" s="10"/>
      <c r="ABX94" s="10"/>
      <c r="ABY94" s="10"/>
      <c r="ABZ94" s="10"/>
      <c r="ACA94" s="10"/>
      <c r="ACB94" s="10"/>
      <c r="ACC94" s="10"/>
      <c r="ACD94" s="10"/>
      <c r="ACE94" s="10"/>
      <c r="ACF94" s="10"/>
      <c r="ACG94" s="10"/>
      <c r="ACH94" s="10"/>
      <c r="ACI94" s="10"/>
      <c r="ACJ94" s="10"/>
      <c r="ACK94" s="10"/>
      <c r="ACL94" s="10"/>
      <c r="ACM94" s="10"/>
      <c r="ACN94" s="10"/>
      <c r="ACO94" s="10"/>
      <c r="ACP94" s="10"/>
      <c r="ACQ94" s="10"/>
      <c r="ACR94" s="10"/>
      <c r="ACS94" s="10"/>
      <c r="ACT94" s="10"/>
      <c r="ACU94" s="10"/>
      <c r="ACV94" s="10"/>
      <c r="ACW94" s="10"/>
      <c r="ACX94" s="10"/>
      <c r="ACY94" s="10"/>
      <c r="ACZ94" s="10"/>
      <c r="ADA94" s="10"/>
      <c r="ADB94" s="10"/>
      <c r="ADC94" s="10"/>
      <c r="ADD94" s="10"/>
      <c r="ADE94" s="10"/>
      <c r="ADF94" s="10"/>
      <c r="ADG94" s="10"/>
      <c r="ADH94" s="10"/>
      <c r="ADI94" s="10"/>
      <c r="ADJ94" s="10"/>
      <c r="ADK94" s="10"/>
      <c r="ADL94" s="10"/>
      <c r="ADM94" s="10"/>
      <c r="ADN94" s="10"/>
      <c r="ADO94" s="10"/>
      <c r="ADP94" s="10"/>
      <c r="ADQ94" s="10"/>
      <c r="ADR94" s="10"/>
      <c r="ADS94" s="10"/>
      <c r="ADT94" s="10"/>
      <c r="ADU94" s="10"/>
      <c r="ADV94" s="10"/>
      <c r="ADW94" s="10"/>
      <c r="ADX94" s="10"/>
      <c r="ADY94" s="10"/>
      <c r="ADZ94" s="10"/>
      <c r="AEA94" s="10"/>
      <c r="AEB94" s="10"/>
      <c r="AEC94" s="10"/>
      <c r="AED94" s="10"/>
      <c r="AEE94" s="10"/>
      <c r="AEF94" s="10"/>
      <c r="AEG94" s="10"/>
      <c r="AEH94" s="10"/>
      <c r="AEI94" s="10"/>
      <c r="AEJ94" s="10"/>
      <c r="AEK94" s="10"/>
      <c r="AEL94" s="10"/>
      <c r="AEM94" s="10"/>
      <c r="AEN94" s="10"/>
      <c r="AEO94" s="10"/>
      <c r="AEP94" s="10"/>
      <c r="AEQ94" s="10"/>
      <c r="AER94" s="10"/>
      <c r="AES94" s="10"/>
      <c r="AET94" s="10"/>
      <c r="AEU94" s="10"/>
      <c r="AEV94" s="10"/>
      <c r="AEW94" s="10"/>
      <c r="AEX94" s="10"/>
      <c r="AEY94" s="10"/>
      <c r="AEZ94" s="10"/>
      <c r="AFA94" s="10"/>
      <c r="AFB94" s="10"/>
      <c r="AFC94" s="10"/>
      <c r="AFD94" s="10"/>
      <c r="AFE94" s="10"/>
      <c r="AFF94" s="10"/>
      <c r="AFG94" s="10"/>
      <c r="AFH94" s="10"/>
      <c r="AFI94" s="10"/>
      <c r="AFJ94" s="10"/>
      <c r="AFK94" s="10"/>
      <c r="AFL94" s="10"/>
      <c r="AFM94" s="10"/>
      <c r="AFN94" s="10"/>
      <c r="AFO94" s="10"/>
      <c r="AFP94" s="10"/>
      <c r="AFQ94" s="10"/>
      <c r="AFR94" s="10"/>
      <c r="AFS94" s="10"/>
      <c r="AFT94" s="10"/>
      <c r="AFU94" s="10"/>
      <c r="AFV94" s="10"/>
      <c r="AFW94" s="10"/>
      <c r="AFX94" s="10"/>
      <c r="AFY94" s="10"/>
      <c r="AFZ94" s="10"/>
      <c r="AGA94" s="10"/>
      <c r="AGB94" s="10"/>
      <c r="AGC94" s="10"/>
      <c r="AGD94" s="10"/>
      <c r="AGE94" s="10"/>
      <c r="AGF94" s="10"/>
      <c r="AGG94" s="10"/>
      <c r="AGH94" s="10"/>
      <c r="AGI94" s="10"/>
      <c r="AGJ94" s="10"/>
      <c r="AGK94" s="10"/>
      <c r="AGL94" s="10"/>
      <c r="AGM94" s="10"/>
      <c r="AGN94" s="10"/>
      <c r="AGO94" s="10"/>
      <c r="AGP94" s="10"/>
      <c r="AGQ94" s="10"/>
      <c r="AGR94" s="10"/>
      <c r="AGS94" s="10"/>
      <c r="AGT94" s="10"/>
      <c r="AGU94" s="10"/>
      <c r="AGV94" s="10"/>
      <c r="AGW94" s="10"/>
      <c r="AGX94" s="10"/>
      <c r="AGY94" s="10"/>
      <c r="AGZ94" s="10"/>
      <c r="AHA94" s="10"/>
      <c r="AHB94" s="10"/>
      <c r="AHC94" s="10"/>
      <c r="AHD94" s="10"/>
      <c r="AHE94" s="10"/>
      <c r="AHF94" s="10"/>
      <c r="AHG94" s="10"/>
      <c r="AHH94" s="10"/>
      <c r="AHI94" s="10"/>
      <c r="AHJ94" s="10"/>
      <c r="AHK94" s="10"/>
      <c r="AHL94" s="10"/>
      <c r="AHM94" s="10"/>
      <c r="AHN94" s="10"/>
      <c r="AHO94" s="10"/>
      <c r="AHP94" s="10"/>
      <c r="AHQ94" s="10"/>
      <c r="AHR94" s="10"/>
      <c r="AHS94" s="10"/>
      <c r="AHT94" s="10"/>
      <c r="AHU94" s="10"/>
      <c r="AHV94" s="10"/>
      <c r="AHW94" s="10"/>
      <c r="AHX94" s="10"/>
      <c r="AHY94" s="10"/>
      <c r="AHZ94" s="10"/>
      <c r="AIA94" s="10"/>
      <c r="AIB94" s="10"/>
      <c r="AIC94" s="10"/>
      <c r="AID94" s="10"/>
      <c r="AIE94" s="10"/>
      <c r="AIF94" s="10"/>
      <c r="AIG94" s="10"/>
      <c r="AIH94" s="10"/>
      <c r="AII94" s="10"/>
      <c r="AIJ94" s="10"/>
      <c r="AIK94" s="10"/>
      <c r="AIL94" s="10"/>
      <c r="AIM94" s="10"/>
      <c r="AIN94" s="10"/>
      <c r="AIO94" s="10"/>
      <c r="AIP94" s="10"/>
      <c r="AIQ94" s="10"/>
      <c r="AIR94" s="10"/>
      <c r="AIS94" s="10"/>
      <c r="AIT94" s="10"/>
      <c r="AIU94" s="10"/>
      <c r="AIV94" s="10"/>
      <c r="AIW94" s="10"/>
      <c r="AIX94" s="10"/>
      <c r="AIY94" s="10"/>
      <c r="AIZ94" s="10"/>
      <c r="AJA94" s="10"/>
      <c r="AJB94" s="10"/>
      <c r="AJC94" s="10"/>
      <c r="AJD94" s="10"/>
      <c r="AJE94" s="10"/>
      <c r="AJF94" s="10"/>
      <c r="AJG94" s="10"/>
      <c r="AJH94" s="10"/>
      <c r="AJI94" s="10"/>
      <c r="AJJ94" s="10"/>
      <c r="AJK94" s="10"/>
      <c r="AJL94" s="10"/>
      <c r="AJM94" s="10"/>
      <c r="AJN94" s="10"/>
      <c r="AJO94" s="10"/>
      <c r="AJP94" s="10"/>
      <c r="AJQ94" s="10"/>
      <c r="AJR94" s="10"/>
      <c r="AJS94" s="10"/>
      <c r="AJT94" s="10"/>
      <c r="AJU94" s="10"/>
      <c r="AJV94" s="10"/>
      <c r="AJW94" s="10"/>
      <c r="AJX94" s="10"/>
      <c r="AJY94" s="10"/>
      <c r="AJZ94" s="10"/>
      <c r="AKA94" s="10"/>
      <c r="AKB94" s="10"/>
      <c r="AKC94" s="10"/>
      <c r="AKD94" s="10"/>
      <c r="AKE94" s="10"/>
      <c r="AKF94" s="10"/>
      <c r="AKG94" s="10"/>
      <c r="AKH94" s="10"/>
      <c r="AKI94" s="10"/>
      <c r="AKJ94" s="10"/>
      <c r="AKK94" s="10"/>
      <c r="AKL94" s="10"/>
      <c r="AKM94" s="10"/>
      <c r="AKN94" s="10"/>
      <c r="AKO94" s="10"/>
      <c r="AKP94" s="10"/>
      <c r="AKQ94" s="10"/>
      <c r="AKR94" s="10"/>
      <c r="AKS94" s="10"/>
      <c r="AKT94" s="10"/>
      <c r="AKU94" s="10"/>
      <c r="AKV94" s="10"/>
      <c r="AKW94" s="10"/>
      <c r="AKX94" s="10"/>
      <c r="AKY94" s="10"/>
      <c r="AKZ94" s="10"/>
      <c r="ALA94" s="10"/>
      <c r="ALB94" s="10"/>
      <c r="ALC94" s="10"/>
      <c r="ALD94" s="10"/>
      <c r="ALE94" s="10"/>
      <c r="ALF94" s="10"/>
      <c r="ALG94" s="10"/>
      <c r="ALH94" s="10"/>
      <c r="ALI94" s="10"/>
      <c r="ALJ94" s="10"/>
      <c r="ALK94" s="10"/>
      <c r="ALL94" s="10"/>
      <c r="ALM94" s="10"/>
      <c r="ALN94" s="10"/>
      <c r="ALO94" s="10"/>
      <c r="ALP94" s="10"/>
      <c r="ALQ94" s="10"/>
      <c r="ALR94" s="10"/>
      <c r="ALS94" s="10"/>
      <c r="ALT94" s="10"/>
      <c r="ALU94" s="10"/>
      <c r="ALV94" s="10"/>
      <c r="ALW94" s="10"/>
      <c r="ALX94" s="10"/>
      <c r="ALY94" s="10"/>
      <c r="ALZ94" s="10"/>
      <c r="AMA94" s="10"/>
      <c r="AMB94" s="10"/>
      <c r="AMC94" s="10"/>
      <c r="AMD94" s="10"/>
      <c r="AME94" s="10"/>
      <c r="AMF94" s="10"/>
      <c r="AMG94" s="10"/>
      <c r="AMH94" s="10"/>
      <c r="AMI94" s="10"/>
      <c r="AMJ94" s="10"/>
    </row>
    <row r="95" spans="1:1024" s="11" customFormat="1" ht="25.5" x14ac:dyDescent="0.2">
      <c r="A95" s="52" t="s">
        <v>140</v>
      </c>
      <c r="B95" s="59" t="s">
        <v>230</v>
      </c>
      <c r="C95" s="46" t="s">
        <v>233</v>
      </c>
      <c r="D95" s="33">
        <f t="shared" ref="D95" si="348">E95</f>
        <v>15.166731</v>
      </c>
      <c r="E95" s="33">
        <f t="shared" ref="E95" si="349">SUM(F95:I95)</f>
        <v>15.166731</v>
      </c>
      <c r="F95" s="33">
        <f t="shared" ref="F95" si="350">SUM(K95,P95,U95,Z95)</f>
        <v>0</v>
      </c>
      <c r="G95" s="33">
        <f t="shared" ref="G95" si="351">SUM(L95,Q95,V95,AA95)</f>
        <v>0</v>
      </c>
      <c r="H95" s="33">
        <f t="shared" si="298"/>
        <v>15.166731</v>
      </c>
      <c r="I95" s="33">
        <f t="shared" si="299"/>
        <v>0</v>
      </c>
      <c r="J95" s="33" t="s">
        <v>76</v>
      </c>
      <c r="K95" s="33" t="s">
        <v>76</v>
      </c>
      <c r="L95" s="33" t="s">
        <v>76</v>
      </c>
      <c r="M95" s="33" t="s">
        <v>76</v>
      </c>
      <c r="N95" s="12" t="s">
        <v>76</v>
      </c>
      <c r="O95" s="33" t="s">
        <v>76</v>
      </c>
      <c r="P95" s="33" t="s">
        <v>76</v>
      </c>
      <c r="Q95" s="33" t="s">
        <v>76</v>
      </c>
      <c r="R95" s="33" t="s">
        <v>76</v>
      </c>
      <c r="S95" s="12" t="s">
        <v>76</v>
      </c>
      <c r="T95" s="33" t="s">
        <v>76</v>
      </c>
      <c r="U95" s="33" t="s">
        <v>76</v>
      </c>
      <c r="V95" s="33" t="s">
        <v>76</v>
      </c>
      <c r="W95" s="33" t="s">
        <v>76</v>
      </c>
      <c r="X95" s="12" t="s">
        <v>76</v>
      </c>
      <c r="Y95" s="33">
        <f t="shared" si="317"/>
        <v>15.166731</v>
      </c>
      <c r="Z95" s="12">
        <v>0</v>
      </c>
      <c r="AA95" s="12">
        <v>0</v>
      </c>
      <c r="AB95" s="51">
        <v>15.166731</v>
      </c>
      <c r="AC95" s="12">
        <v>0</v>
      </c>
      <c r="AD95" s="33">
        <f t="shared" ref="AD95" si="352">AE95</f>
        <v>14.32124862</v>
      </c>
      <c r="AE95" s="33">
        <f t="shared" ref="AE95" si="353">SUM(AF95:AI95)</f>
        <v>14.32124862</v>
      </c>
      <c r="AF95" s="33">
        <f t="shared" ref="AF95" si="354">SUM(AK95,AP95,AU95,AZ95)</f>
        <v>0</v>
      </c>
      <c r="AG95" s="33">
        <f t="shared" ref="AG95" si="355">SUM(AL95,AQ95,AV95,BA95)</f>
        <v>0</v>
      </c>
      <c r="AH95" s="33">
        <f t="shared" ref="AH95:AH134" si="356">SUM(AM95,AR95,AW95,BB95)</f>
        <v>14.32124862</v>
      </c>
      <c r="AI95" s="33">
        <f t="shared" ref="AI95:AI134" si="357">SUM(AN95,AS95,AX95,BC95)</f>
        <v>0</v>
      </c>
      <c r="AJ95" s="33">
        <f t="shared" si="322"/>
        <v>12.573288460000001</v>
      </c>
      <c r="AK95" s="33">
        <v>0</v>
      </c>
      <c r="AL95" s="33">
        <v>0</v>
      </c>
      <c r="AM95" s="12">
        <v>12.573288460000001</v>
      </c>
      <c r="AN95" s="12">
        <v>0</v>
      </c>
      <c r="AO95" s="33">
        <f t="shared" si="323"/>
        <v>1.7479601599999999</v>
      </c>
      <c r="AP95" s="33">
        <v>0</v>
      </c>
      <c r="AQ95" s="33">
        <v>0</v>
      </c>
      <c r="AR95" s="106">
        <v>1.7479601599999999</v>
      </c>
      <c r="AS95" s="33">
        <v>0</v>
      </c>
      <c r="AT95" s="33">
        <f t="shared" si="324"/>
        <v>0</v>
      </c>
      <c r="AU95" s="33">
        <v>0</v>
      </c>
      <c r="AV95" s="33">
        <v>0</v>
      </c>
      <c r="AW95" s="33">
        <v>0</v>
      </c>
      <c r="AX95" s="12">
        <v>0</v>
      </c>
      <c r="AY95" s="33">
        <f t="shared" si="325"/>
        <v>0</v>
      </c>
      <c r="AZ95" s="33">
        <v>0</v>
      </c>
      <c r="BA95" s="33">
        <v>0</v>
      </c>
      <c r="BB95" s="33">
        <v>0</v>
      </c>
      <c r="BC95" s="12">
        <v>0</v>
      </c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  <c r="IU95" s="10"/>
      <c r="IV95" s="10"/>
      <c r="IW95" s="10"/>
      <c r="IX95" s="10"/>
      <c r="IY95" s="10"/>
      <c r="IZ95" s="10"/>
      <c r="JA95" s="10"/>
      <c r="JB95" s="10"/>
      <c r="JC95" s="10"/>
      <c r="JD95" s="10"/>
      <c r="JE95" s="10"/>
      <c r="JF95" s="10"/>
      <c r="JG95" s="10"/>
      <c r="JH95" s="10"/>
      <c r="JI95" s="10"/>
      <c r="JJ95" s="10"/>
      <c r="JK95" s="10"/>
      <c r="JL95" s="10"/>
      <c r="JM95" s="10"/>
      <c r="JN95" s="10"/>
      <c r="JO95" s="10"/>
      <c r="JP95" s="10"/>
      <c r="JQ95" s="10"/>
      <c r="JR95" s="10"/>
      <c r="JS95" s="10"/>
      <c r="JT95" s="10"/>
      <c r="JU95" s="10"/>
      <c r="JV95" s="10"/>
      <c r="JW95" s="10"/>
      <c r="JX95" s="10"/>
      <c r="JY95" s="10"/>
      <c r="JZ95" s="10"/>
      <c r="KA95" s="10"/>
      <c r="KB95" s="10"/>
      <c r="KC95" s="10"/>
      <c r="KD95" s="10"/>
      <c r="KE95" s="10"/>
      <c r="KF95" s="10"/>
      <c r="KG95" s="10"/>
      <c r="KH95" s="10"/>
      <c r="KI95" s="10"/>
      <c r="KJ95" s="10"/>
      <c r="KK95" s="10"/>
      <c r="KL95" s="10"/>
      <c r="KM95" s="10"/>
      <c r="KN95" s="10"/>
      <c r="KO95" s="10"/>
      <c r="KP95" s="10"/>
      <c r="KQ95" s="10"/>
      <c r="KR95" s="10"/>
      <c r="KS95" s="10"/>
      <c r="KT95" s="10"/>
      <c r="KU95" s="10"/>
      <c r="KV95" s="10"/>
      <c r="KW95" s="10"/>
      <c r="KX95" s="10"/>
      <c r="KY95" s="10"/>
      <c r="KZ95" s="10"/>
      <c r="LA95" s="10"/>
      <c r="LB95" s="10"/>
      <c r="LC95" s="10"/>
      <c r="LD95" s="10"/>
      <c r="LE95" s="10"/>
      <c r="LF95" s="10"/>
      <c r="LG95" s="10"/>
      <c r="LH95" s="10"/>
      <c r="LI95" s="10"/>
      <c r="LJ95" s="10"/>
      <c r="LK95" s="10"/>
      <c r="LL95" s="10"/>
      <c r="LM95" s="10"/>
      <c r="LN95" s="10"/>
      <c r="LO95" s="10"/>
      <c r="LP95" s="10"/>
      <c r="LQ95" s="10"/>
      <c r="LR95" s="10"/>
      <c r="LS95" s="10"/>
      <c r="LT95" s="10"/>
      <c r="LU95" s="10"/>
      <c r="LV95" s="10"/>
      <c r="LW95" s="10"/>
      <c r="LX95" s="10"/>
      <c r="LY95" s="10"/>
      <c r="LZ95" s="10"/>
      <c r="MA95" s="10"/>
      <c r="MB95" s="10"/>
      <c r="MC95" s="10"/>
      <c r="MD95" s="10"/>
      <c r="ME95" s="10"/>
      <c r="MF95" s="10"/>
      <c r="MG95" s="10"/>
      <c r="MH95" s="10"/>
      <c r="MI95" s="10"/>
      <c r="MJ95" s="10"/>
      <c r="MK95" s="10"/>
      <c r="ML95" s="10"/>
      <c r="MM95" s="10"/>
      <c r="MN95" s="10"/>
      <c r="MO95" s="10"/>
      <c r="MP95" s="10"/>
      <c r="MQ95" s="10"/>
      <c r="MR95" s="10"/>
      <c r="MS95" s="10"/>
      <c r="MT95" s="10"/>
      <c r="MU95" s="10"/>
      <c r="MV95" s="10"/>
      <c r="MW95" s="10"/>
      <c r="MX95" s="10"/>
      <c r="MY95" s="10"/>
      <c r="MZ95" s="10"/>
      <c r="NA95" s="10"/>
      <c r="NB95" s="10"/>
      <c r="NC95" s="10"/>
      <c r="ND95" s="10"/>
      <c r="NE95" s="10"/>
      <c r="NF95" s="10"/>
      <c r="NG95" s="10"/>
      <c r="NH95" s="10"/>
      <c r="NI95" s="10"/>
      <c r="NJ95" s="10"/>
      <c r="NK95" s="10"/>
      <c r="NL95" s="10"/>
      <c r="NM95" s="10"/>
      <c r="NN95" s="10"/>
      <c r="NO95" s="10"/>
      <c r="NP95" s="10"/>
      <c r="NQ95" s="10"/>
      <c r="NR95" s="10"/>
      <c r="NS95" s="10"/>
      <c r="NT95" s="10"/>
      <c r="NU95" s="10"/>
      <c r="NV95" s="10"/>
      <c r="NW95" s="10"/>
      <c r="NX95" s="10"/>
      <c r="NY95" s="10"/>
      <c r="NZ95" s="10"/>
      <c r="OA95" s="10"/>
      <c r="OB95" s="10"/>
      <c r="OC95" s="10"/>
      <c r="OD95" s="10"/>
      <c r="OE95" s="10"/>
      <c r="OF95" s="10"/>
      <c r="OG95" s="10"/>
      <c r="OH95" s="10"/>
      <c r="OI95" s="10"/>
      <c r="OJ95" s="10"/>
      <c r="OK95" s="10"/>
      <c r="OL95" s="10"/>
      <c r="OM95" s="10"/>
      <c r="ON95" s="10"/>
      <c r="OO95" s="10"/>
      <c r="OP95" s="10"/>
      <c r="OQ95" s="10"/>
      <c r="OR95" s="10"/>
      <c r="OS95" s="10"/>
      <c r="OT95" s="10"/>
      <c r="OU95" s="10"/>
      <c r="OV95" s="10"/>
      <c r="OW95" s="10"/>
      <c r="OX95" s="10"/>
      <c r="OY95" s="10"/>
      <c r="OZ95" s="10"/>
      <c r="PA95" s="10"/>
      <c r="PB95" s="10"/>
      <c r="PC95" s="10"/>
      <c r="PD95" s="10"/>
      <c r="PE95" s="10"/>
      <c r="PF95" s="10"/>
      <c r="PG95" s="10"/>
      <c r="PH95" s="10"/>
      <c r="PI95" s="10"/>
      <c r="PJ95" s="10"/>
      <c r="PK95" s="10"/>
      <c r="PL95" s="10"/>
      <c r="PM95" s="10"/>
      <c r="PN95" s="10"/>
      <c r="PO95" s="10"/>
      <c r="PP95" s="10"/>
      <c r="PQ95" s="10"/>
      <c r="PR95" s="10"/>
      <c r="PS95" s="10"/>
      <c r="PT95" s="10"/>
      <c r="PU95" s="10"/>
      <c r="PV95" s="10"/>
      <c r="PW95" s="10"/>
      <c r="PX95" s="10"/>
      <c r="PY95" s="10"/>
      <c r="PZ95" s="10"/>
      <c r="QA95" s="10"/>
      <c r="QB95" s="10"/>
      <c r="QC95" s="10"/>
      <c r="QD95" s="10"/>
      <c r="QE95" s="10"/>
      <c r="QF95" s="10"/>
      <c r="QG95" s="10"/>
      <c r="QH95" s="10"/>
      <c r="QI95" s="10"/>
      <c r="QJ95" s="10"/>
      <c r="QK95" s="10"/>
      <c r="QL95" s="10"/>
      <c r="QM95" s="10"/>
      <c r="QN95" s="10"/>
      <c r="QO95" s="10"/>
      <c r="QP95" s="10"/>
      <c r="QQ95" s="10"/>
      <c r="QR95" s="10"/>
      <c r="QS95" s="10"/>
      <c r="QT95" s="10"/>
      <c r="QU95" s="10"/>
      <c r="QV95" s="10"/>
      <c r="QW95" s="10"/>
      <c r="QX95" s="10"/>
      <c r="QY95" s="10"/>
      <c r="QZ95" s="10"/>
      <c r="RA95" s="10"/>
      <c r="RB95" s="10"/>
      <c r="RC95" s="10"/>
      <c r="RD95" s="10"/>
      <c r="RE95" s="10"/>
      <c r="RF95" s="10"/>
      <c r="RG95" s="10"/>
      <c r="RH95" s="10"/>
      <c r="RI95" s="10"/>
      <c r="RJ95" s="10"/>
      <c r="RK95" s="10"/>
      <c r="RL95" s="10"/>
      <c r="RM95" s="10"/>
      <c r="RN95" s="10"/>
      <c r="RO95" s="10"/>
      <c r="RP95" s="10"/>
      <c r="RQ95" s="10"/>
      <c r="RR95" s="10"/>
      <c r="RS95" s="10"/>
      <c r="RT95" s="10"/>
      <c r="RU95" s="10"/>
      <c r="RV95" s="10"/>
      <c r="RW95" s="10"/>
      <c r="RX95" s="10"/>
      <c r="RY95" s="10"/>
      <c r="RZ95" s="10"/>
      <c r="SA95" s="10"/>
      <c r="SB95" s="10"/>
      <c r="SC95" s="10"/>
      <c r="SD95" s="10"/>
      <c r="SE95" s="10"/>
      <c r="SF95" s="10"/>
      <c r="SG95" s="10"/>
      <c r="SH95" s="10"/>
      <c r="SI95" s="10"/>
      <c r="SJ95" s="10"/>
      <c r="SK95" s="10"/>
      <c r="SL95" s="10"/>
      <c r="SM95" s="10"/>
      <c r="SN95" s="10"/>
      <c r="SO95" s="10"/>
      <c r="SP95" s="10"/>
      <c r="SQ95" s="10"/>
      <c r="SR95" s="10"/>
      <c r="SS95" s="10"/>
      <c r="ST95" s="10"/>
      <c r="SU95" s="10"/>
      <c r="SV95" s="10"/>
      <c r="SW95" s="10"/>
      <c r="SX95" s="10"/>
      <c r="SY95" s="10"/>
      <c r="SZ95" s="10"/>
      <c r="TA95" s="10"/>
      <c r="TB95" s="10"/>
      <c r="TC95" s="10"/>
      <c r="TD95" s="10"/>
      <c r="TE95" s="10"/>
      <c r="TF95" s="10"/>
      <c r="TG95" s="10"/>
      <c r="TH95" s="10"/>
      <c r="TI95" s="10"/>
      <c r="TJ95" s="10"/>
      <c r="TK95" s="10"/>
      <c r="TL95" s="10"/>
      <c r="TM95" s="10"/>
      <c r="TN95" s="10"/>
      <c r="TO95" s="10"/>
      <c r="TP95" s="10"/>
      <c r="TQ95" s="10"/>
      <c r="TR95" s="10"/>
      <c r="TS95" s="10"/>
      <c r="TT95" s="10"/>
      <c r="TU95" s="10"/>
      <c r="TV95" s="10"/>
      <c r="TW95" s="10"/>
      <c r="TX95" s="10"/>
      <c r="TY95" s="10"/>
      <c r="TZ95" s="10"/>
      <c r="UA95" s="10"/>
      <c r="UB95" s="10"/>
      <c r="UC95" s="10"/>
      <c r="UD95" s="10"/>
      <c r="UE95" s="10"/>
      <c r="UF95" s="10"/>
      <c r="UG95" s="10"/>
      <c r="UH95" s="10"/>
      <c r="UI95" s="10"/>
      <c r="UJ95" s="10"/>
      <c r="UK95" s="10"/>
      <c r="UL95" s="10"/>
      <c r="UM95" s="10"/>
      <c r="UN95" s="10"/>
      <c r="UO95" s="10"/>
      <c r="UP95" s="10"/>
      <c r="UQ95" s="10"/>
      <c r="UR95" s="10"/>
      <c r="US95" s="10"/>
      <c r="UT95" s="10"/>
      <c r="UU95" s="10"/>
      <c r="UV95" s="10"/>
      <c r="UW95" s="10"/>
      <c r="UX95" s="10"/>
      <c r="UY95" s="10"/>
      <c r="UZ95" s="10"/>
      <c r="VA95" s="10"/>
      <c r="VB95" s="10"/>
      <c r="VC95" s="10"/>
      <c r="VD95" s="10"/>
      <c r="VE95" s="10"/>
      <c r="VF95" s="10"/>
      <c r="VG95" s="10"/>
      <c r="VH95" s="10"/>
      <c r="VI95" s="10"/>
      <c r="VJ95" s="10"/>
      <c r="VK95" s="10"/>
      <c r="VL95" s="10"/>
      <c r="VM95" s="10"/>
      <c r="VN95" s="10"/>
      <c r="VO95" s="10"/>
      <c r="VP95" s="10"/>
      <c r="VQ95" s="10"/>
      <c r="VR95" s="10"/>
      <c r="VS95" s="10"/>
      <c r="VT95" s="10"/>
      <c r="VU95" s="10"/>
      <c r="VV95" s="10"/>
      <c r="VW95" s="10"/>
      <c r="VX95" s="10"/>
      <c r="VY95" s="10"/>
      <c r="VZ95" s="10"/>
      <c r="WA95" s="10"/>
      <c r="WB95" s="10"/>
      <c r="WC95" s="10"/>
      <c r="WD95" s="10"/>
      <c r="WE95" s="10"/>
      <c r="WF95" s="10"/>
      <c r="WG95" s="10"/>
      <c r="WH95" s="10"/>
      <c r="WI95" s="10"/>
      <c r="WJ95" s="10"/>
      <c r="WK95" s="10"/>
      <c r="WL95" s="10"/>
      <c r="WM95" s="10"/>
      <c r="WN95" s="10"/>
      <c r="WO95" s="10"/>
      <c r="WP95" s="10"/>
      <c r="WQ95" s="10"/>
      <c r="WR95" s="10"/>
      <c r="WS95" s="10"/>
      <c r="WT95" s="10"/>
      <c r="WU95" s="10"/>
      <c r="WV95" s="10"/>
      <c r="WW95" s="10"/>
      <c r="WX95" s="10"/>
      <c r="WY95" s="10"/>
      <c r="WZ95" s="10"/>
      <c r="XA95" s="10"/>
      <c r="XB95" s="10"/>
      <c r="XC95" s="10"/>
      <c r="XD95" s="10"/>
      <c r="XE95" s="10"/>
      <c r="XF95" s="10"/>
      <c r="XG95" s="10"/>
      <c r="XH95" s="10"/>
      <c r="XI95" s="10"/>
      <c r="XJ95" s="10"/>
      <c r="XK95" s="10"/>
      <c r="XL95" s="10"/>
      <c r="XM95" s="10"/>
      <c r="XN95" s="10"/>
      <c r="XO95" s="10"/>
      <c r="XP95" s="10"/>
      <c r="XQ95" s="10"/>
      <c r="XR95" s="10"/>
      <c r="XS95" s="10"/>
      <c r="XT95" s="10"/>
      <c r="XU95" s="10"/>
      <c r="XV95" s="10"/>
      <c r="XW95" s="10"/>
      <c r="XX95" s="10"/>
      <c r="XY95" s="10"/>
      <c r="XZ95" s="10"/>
      <c r="YA95" s="10"/>
      <c r="YB95" s="10"/>
      <c r="YC95" s="10"/>
      <c r="YD95" s="10"/>
      <c r="YE95" s="10"/>
      <c r="YF95" s="10"/>
      <c r="YG95" s="10"/>
      <c r="YH95" s="10"/>
      <c r="YI95" s="10"/>
      <c r="YJ95" s="10"/>
      <c r="YK95" s="10"/>
      <c r="YL95" s="10"/>
      <c r="YM95" s="10"/>
      <c r="YN95" s="10"/>
      <c r="YO95" s="10"/>
      <c r="YP95" s="10"/>
      <c r="YQ95" s="10"/>
      <c r="YR95" s="10"/>
      <c r="YS95" s="10"/>
      <c r="YT95" s="10"/>
      <c r="YU95" s="10"/>
      <c r="YV95" s="10"/>
      <c r="YW95" s="10"/>
      <c r="YX95" s="10"/>
      <c r="YY95" s="10"/>
      <c r="YZ95" s="10"/>
      <c r="ZA95" s="10"/>
      <c r="ZB95" s="10"/>
      <c r="ZC95" s="10"/>
      <c r="ZD95" s="10"/>
      <c r="ZE95" s="10"/>
      <c r="ZF95" s="10"/>
      <c r="ZG95" s="10"/>
      <c r="ZH95" s="10"/>
      <c r="ZI95" s="10"/>
      <c r="ZJ95" s="10"/>
      <c r="ZK95" s="10"/>
      <c r="ZL95" s="10"/>
      <c r="ZM95" s="10"/>
      <c r="ZN95" s="10"/>
      <c r="ZO95" s="10"/>
      <c r="ZP95" s="10"/>
      <c r="ZQ95" s="10"/>
      <c r="ZR95" s="10"/>
      <c r="ZS95" s="10"/>
      <c r="ZT95" s="10"/>
      <c r="ZU95" s="10"/>
      <c r="ZV95" s="10"/>
      <c r="ZW95" s="10"/>
      <c r="ZX95" s="10"/>
      <c r="ZY95" s="10"/>
      <c r="ZZ95" s="10"/>
      <c r="AAA95" s="10"/>
      <c r="AAB95" s="10"/>
      <c r="AAC95" s="10"/>
      <c r="AAD95" s="10"/>
      <c r="AAE95" s="10"/>
      <c r="AAF95" s="10"/>
      <c r="AAG95" s="10"/>
      <c r="AAH95" s="10"/>
      <c r="AAI95" s="10"/>
      <c r="AAJ95" s="10"/>
      <c r="AAK95" s="10"/>
      <c r="AAL95" s="10"/>
      <c r="AAM95" s="10"/>
      <c r="AAN95" s="10"/>
      <c r="AAO95" s="10"/>
      <c r="AAP95" s="10"/>
      <c r="AAQ95" s="10"/>
      <c r="AAR95" s="10"/>
      <c r="AAS95" s="10"/>
      <c r="AAT95" s="10"/>
      <c r="AAU95" s="10"/>
      <c r="AAV95" s="10"/>
      <c r="AAW95" s="10"/>
      <c r="AAX95" s="10"/>
      <c r="AAY95" s="10"/>
      <c r="AAZ95" s="10"/>
      <c r="ABA95" s="10"/>
      <c r="ABB95" s="10"/>
      <c r="ABC95" s="10"/>
      <c r="ABD95" s="10"/>
      <c r="ABE95" s="10"/>
      <c r="ABF95" s="10"/>
      <c r="ABG95" s="10"/>
      <c r="ABH95" s="10"/>
      <c r="ABI95" s="10"/>
      <c r="ABJ95" s="10"/>
      <c r="ABK95" s="10"/>
      <c r="ABL95" s="10"/>
      <c r="ABM95" s="10"/>
      <c r="ABN95" s="10"/>
      <c r="ABO95" s="10"/>
      <c r="ABP95" s="10"/>
      <c r="ABQ95" s="10"/>
      <c r="ABR95" s="10"/>
      <c r="ABS95" s="10"/>
      <c r="ABT95" s="10"/>
      <c r="ABU95" s="10"/>
      <c r="ABV95" s="10"/>
      <c r="ABW95" s="10"/>
      <c r="ABX95" s="10"/>
      <c r="ABY95" s="10"/>
      <c r="ABZ95" s="10"/>
      <c r="ACA95" s="10"/>
      <c r="ACB95" s="10"/>
      <c r="ACC95" s="10"/>
      <c r="ACD95" s="10"/>
      <c r="ACE95" s="10"/>
      <c r="ACF95" s="10"/>
      <c r="ACG95" s="10"/>
      <c r="ACH95" s="10"/>
      <c r="ACI95" s="10"/>
      <c r="ACJ95" s="10"/>
      <c r="ACK95" s="10"/>
      <c r="ACL95" s="10"/>
      <c r="ACM95" s="10"/>
      <c r="ACN95" s="10"/>
      <c r="ACO95" s="10"/>
      <c r="ACP95" s="10"/>
      <c r="ACQ95" s="10"/>
      <c r="ACR95" s="10"/>
      <c r="ACS95" s="10"/>
      <c r="ACT95" s="10"/>
      <c r="ACU95" s="10"/>
      <c r="ACV95" s="10"/>
      <c r="ACW95" s="10"/>
      <c r="ACX95" s="10"/>
      <c r="ACY95" s="10"/>
      <c r="ACZ95" s="10"/>
      <c r="ADA95" s="10"/>
      <c r="ADB95" s="10"/>
      <c r="ADC95" s="10"/>
      <c r="ADD95" s="10"/>
      <c r="ADE95" s="10"/>
      <c r="ADF95" s="10"/>
      <c r="ADG95" s="10"/>
      <c r="ADH95" s="10"/>
      <c r="ADI95" s="10"/>
      <c r="ADJ95" s="10"/>
      <c r="ADK95" s="10"/>
      <c r="ADL95" s="10"/>
      <c r="ADM95" s="10"/>
      <c r="ADN95" s="10"/>
      <c r="ADO95" s="10"/>
      <c r="ADP95" s="10"/>
      <c r="ADQ95" s="10"/>
      <c r="ADR95" s="10"/>
      <c r="ADS95" s="10"/>
      <c r="ADT95" s="10"/>
      <c r="ADU95" s="10"/>
      <c r="ADV95" s="10"/>
      <c r="ADW95" s="10"/>
      <c r="ADX95" s="10"/>
      <c r="ADY95" s="10"/>
      <c r="ADZ95" s="10"/>
      <c r="AEA95" s="10"/>
      <c r="AEB95" s="10"/>
      <c r="AEC95" s="10"/>
      <c r="AED95" s="10"/>
      <c r="AEE95" s="10"/>
      <c r="AEF95" s="10"/>
      <c r="AEG95" s="10"/>
      <c r="AEH95" s="10"/>
      <c r="AEI95" s="10"/>
      <c r="AEJ95" s="10"/>
      <c r="AEK95" s="10"/>
      <c r="AEL95" s="10"/>
      <c r="AEM95" s="10"/>
      <c r="AEN95" s="10"/>
      <c r="AEO95" s="10"/>
      <c r="AEP95" s="10"/>
      <c r="AEQ95" s="10"/>
      <c r="AER95" s="10"/>
      <c r="AES95" s="10"/>
      <c r="AET95" s="10"/>
      <c r="AEU95" s="10"/>
      <c r="AEV95" s="10"/>
      <c r="AEW95" s="10"/>
      <c r="AEX95" s="10"/>
      <c r="AEY95" s="10"/>
      <c r="AEZ95" s="10"/>
      <c r="AFA95" s="10"/>
      <c r="AFB95" s="10"/>
      <c r="AFC95" s="10"/>
      <c r="AFD95" s="10"/>
      <c r="AFE95" s="10"/>
      <c r="AFF95" s="10"/>
      <c r="AFG95" s="10"/>
      <c r="AFH95" s="10"/>
      <c r="AFI95" s="10"/>
      <c r="AFJ95" s="10"/>
      <c r="AFK95" s="10"/>
      <c r="AFL95" s="10"/>
      <c r="AFM95" s="10"/>
      <c r="AFN95" s="10"/>
      <c r="AFO95" s="10"/>
      <c r="AFP95" s="10"/>
      <c r="AFQ95" s="10"/>
      <c r="AFR95" s="10"/>
      <c r="AFS95" s="10"/>
      <c r="AFT95" s="10"/>
      <c r="AFU95" s="10"/>
      <c r="AFV95" s="10"/>
      <c r="AFW95" s="10"/>
      <c r="AFX95" s="10"/>
      <c r="AFY95" s="10"/>
      <c r="AFZ95" s="10"/>
      <c r="AGA95" s="10"/>
      <c r="AGB95" s="10"/>
      <c r="AGC95" s="10"/>
      <c r="AGD95" s="10"/>
      <c r="AGE95" s="10"/>
      <c r="AGF95" s="10"/>
      <c r="AGG95" s="10"/>
      <c r="AGH95" s="10"/>
      <c r="AGI95" s="10"/>
      <c r="AGJ95" s="10"/>
      <c r="AGK95" s="10"/>
      <c r="AGL95" s="10"/>
      <c r="AGM95" s="10"/>
      <c r="AGN95" s="10"/>
      <c r="AGO95" s="10"/>
      <c r="AGP95" s="10"/>
      <c r="AGQ95" s="10"/>
      <c r="AGR95" s="10"/>
      <c r="AGS95" s="10"/>
      <c r="AGT95" s="10"/>
      <c r="AGU95" s="10"/>
      <c r="AGV95" s="10"/>
      <c r="AGW95" s="10"/>
      <c r="AGX95" s="10"/>
      <c r="AGY95" s="10"/>
      <c r="AGZ95" s="10"/>
      <c r="AHA95" s="10"/>
      <c r="AHB95" s="10"/>
      <c r="AHC95" s="10"/>
      <c r="AHD95" s="10"/>
      <c r="AHE95" s="10"/>
      <c r="AHF95" s="10"/>
      <c r="AHG95" s="10"/>
      <c r="AHH95" s="10"/>
      <c r="AHI95" s="10"/>
      <c r="AHJ95" s="10"/>
      <c r="AHK95" s="10"/>
      <c r="AHL95" s="10"/>
      <c r="AHM95" s="10"/>
      <c r="AHN95" s="10"/>
      <c r="AHO95" s="10"/>
      <c r="AHP95" s="10"/>
      <c r="AHQ95" s="10"/>
      <c r="AHR95" s="10"/>
      <c r="AHS95" s="10"/>
      <c r="AHT95" s="10"/>
      <c r="AHU95" s="10"/>
      <c r="AHV95" s="10"/>
      <c r="AHW95" s="10"/>
      <c r="AHX95" s="10"/>
      <c r="AHY95" s="10"/>
      <c r="AHZ95" s="10"/>
      <c r="AIA95" s="10"/>
      <c r="AIB95" s="10"/>
      <c r="AIC95" s="10"/>
      <c r="AID95" s="10"/>
      <c r="AIE95" s="10"/>
      <c r="AIF95" s="10"/>
      <c r="AIG95" s="10"/>
      <c r="AIH95" s="10"/>
      <c r="AII95" s="10"/>
      <c r="AIJ95" s="10"/>
      <c r="AIK95" s="10"/>
      <c r="AIL95" s="10"/>
      <c r="AIM95" s="10"/>
      <c r="AIN95" s="10"/>
      <c r="AIO95" s="10"/>
      <c r="AIP95" s="10"/>
      <c r="AIQ95" s="10"/>
      <c r="AIR95" s="10"/>
      <c r="AIS95" s="10"/>
      <c r="AIT95" s="10"/>
      <c r="AIU95" s="10"/>
      <c r="AIV95" s="10"/>
      <c r="AIW95" s="10"/>
      <c r="AIX95" s="10"/>
      <c r="AIY95" s="10"/>
      <c r="AIZ95" s="10"/>
      <c r="AJA95" s="10"/>
      <c r="AJB95" s="10"/>
      <c r="AJC95" s="10"/>
      <c r="AJD95" s="10"/>
      <c r="AJE95" s="10"/>
      <c r="AJF95" s="10"/>
      <c r="AJG95" s="10"/>
      <c r="AJH95" s="10"/>
      <c r="AJI95" s="10"/>
      <c r="AJJ95" s="10"/>
      <c r="AJK95" s="10"/>
      <c r="AJL95" s="10"/>
      <c r="AJM95" s="10"/>
      <c r="AJN95" s="10"/>
      <c r="AJO95" s="10"/>
      <c r="AJP95" s="10"/>
      <c r="AJQ95" s="10"/>
      <c r="AJR95" s="10"/>
      <c r="AJS95" s="10"/>
      <c r="AJT95" s="10"/>
      <c r="AJU95" s="10"/>
      <c r="AJV95" s="10"/>
      <c r="AJW95" s="10"/>
      <c r="AJX95" s="10"/>
      <c r="AJY95" s="10"/>
      <c r="AJZ95" s="10"/>
      <c r="AKA95" s="10"/>
      <c r="AKB95" s="10"/>
      <c r="AKC95" s="10"/>
      <c r="AKD95" s="10"/>
      <c r="AKE95" s="10"/>
      <c r="AKF95" s="10"/>
      <c r="AKG95" s="10"/>
      <c r="AKH95" s="10"/>
      <c r="AKI95" s="10"/>
      <c r="AKJ95" s="10"/>
      <c r="AKK95" s="10"/>
      <c r="AKL95" s="10"/>
      <c r="AKM95" s="10"/>
      <c r="AKN95" s="10"/>
      <c r="AKO95" s="10"/>
      <c r="AKP95" s="10"/>
      <c r="AKQ95" s="10"/>
      <c r="AKR95" s="10"/>
      <c r="AKS95" s="10"/>
      <c r="AKT95" s="10"/>
      <c r="AKU95" s="10"/>
      <c r="AKV95" s="10"/>
      <c r="AKW95" s="10"/>
      <c r="AKX95" s="10"/>
      <c r="AKY95" s="10"/>
      <c r="AKZ95" s="10"/>
      <c r="ALA95" s="10"/>
      <c r="ALB95" s="10"/>
      <c r="ALC95" s="10"/>
      <c r="ALD95" s="10"/>
      <c r="ALE95" s="10"/>
      <c r="ALF95" s="10"/>
      <c r="ALG95" s="10"/>
      <c r="ALH95" s="10"/>
      <c r="ALI95" s="10"/>
      <c r="ALJ95" s="10"/>
      <c r="ALK95" s="10"/>
      <c r="ALL95" s="10"/>
      <c r="ALM95" s="10"/>
      <c r="ALN95" s="10"/>
      <c r="ALO95" s="10"/>
      <c r="ALP95" s="10"/>
      <c r="ALQ95" s="10"/>
      <c r="ALR95" s="10"/>
      <c r="ALS95" s="10"/>
      <c r="ALT95" s="10"/>
      <c r="ALU95" s="10"/>
      <c r="ALV95" s="10"/>
      <c r="ALW95" s="10"/>
      <c r="ALX95" s="10"/>
      <c r="ALY95" s="10"/>
      <c r="ALZ95" s="10"/>
      <c r="AMA95" s="10"/>
      <c r="AMB95" s="10"/>
      <c r="AMC95" s="10"/>
      <c r="AMD95" s="10"/>
      <c r="AME95" s="10"/>
      <c r="AMF95" s="10"/>
      <c r="AMG95" s="10"/>
      <c r="AMH95" s="10"/>
      <c r="AMI95" s="10"/>
      <c r="AMJ95" s="10"/>
    </row>
    <row r="96" spans="1:1024" ht="25.5" x14ac:dyDescent="0.2">
      <c r="A96" s="19" t="s">
        <v>152</v>
      </c>
      <c r="B96" s="20" t="s">
        <v>153</v>
      </c>
      <c r="C96" s="20" t="s">
        <v>78</v>
      </c>
      <c r="D96" s="35">
        <f t="shared" si="326"/>
        <v>0</v>
      </c>
      <c r="E96" s="35">
        <f t="shared" si="327"/>
        <v>0</v>
      </c>
      <c r="F96" s="35">
        <f t="shared" si="328"/>
        <v>0</v>
      </c>
      <c r="G96" s="35">
        <f t="shared" si="329"/>
        <v>0</v>
      </c>
      <c r="H96" s="35">
        <f t="shared" si="298"/>
        <v>0</v>
      </c>
      <c r="I96" s="35">
        <f t="shared" si="299"/>
        <v>0</v>
      </c>
      <c r="J96" s="35" t="s">
        <v>76</v>
      </c>
      <c r="K96" s="35" t="s">
        <v>76</v>
      </c>
      <c r="L96" s="35" t="s">
        <v>76</v>
      </c>
      <c r="M96" s="35" t="s">
        <v>76</v>
      </c>
      <c r="N96" s="27" t="s">
        <v>76</v>
      </c>
      <c r="O96" s="35" t="s">
        <v>76</v>
      </c>
      <c r="P96" s="35" t="s">
        <v>76</v>
      </c>
      <c r="Q96" s="35" t="s">
        <v>76</v>
      </c>
      <c r="R96" s="35" t="s">
        <v>76</v>
      </c>
      <c r="S96" s="27" t="s">
        <v>76</v>
      </c>
      <c r="T96" s="35" t="s">
        <v>76</v>
      </c>
      <c r="U96" s="35" t="s">
        <v>76</v>
      </c>
      <c r="V96" s="35" t="s">
        <v>76</v>
      </c>
      <c r="W96" s="35" t="s">
        <v>76</v>
      </c>
      <c r="X96" s="27" t="s">
        <v>76</v>
      </c>
      <c r="Y96" s="35">
        <f>SUM(Z96:AC96)</f>
        <v>0</v>
      </c>
      <c r="Z96" s="35">
        <v>0</v>
      </c>
      <c r="AA96" s="35">
        <v>0</v>
      </c>
      <c r="AB96" s="35">
        <v>0</v>
      </c>
      <c r="AC96" s="27">
        <v>0</v>
      </c>
      <c r="AD96" s="35">
        <f t="shared" ref="AD96:AD143" si="358">AE96</f>
        <v>0</v>
      </c>
      <c r="AE96" s="35">
        <f t="shared" ref="AE96:AE143" si="359">SUM(AF96:AI96)</f>
        <v>0</v>
      </c>
      <c r="AF96" s="35">
        <f t="shared" ref="AF96:AF143" si="360">SUM(AK96,AP96,AU96,AZ96)</f>
        <v>0</v>
      </c>
      <c r="AG96" s="35">
        <f t="shared" ref="AG96:AG143" si="361">SUM(AL96,AQ96,AV96,BA96)</f>
        <v>0</v>
      </c>
      <c r="AH96" s="35">
        <f t="shared" si="356"/>
        <v>0</v>
      </c>
      <c r="AI96" s="35">
        <f t="shared" si="357"/>
        <v>0</v>
      </c>
      <c r="AJ96" s="35">
        <f t="shared" si="322"/>
        <v>0</v>
      </c>
      <c r="AK96" s="35">
        <v>0</v>
      </c>
      <c r="AL96" s="35">
        <v>0</v>
      </c>
      <c r="AM96" s="35">
        <v>0</v>
      </c>
      <c r="AN96" s="27">
        <v>0</v>
      </c>
      <c r="AO96" s="35">
        <f t="shared" si="323"/>
        <v>0</v>
      </c>
      <c r="AP96" s="35">
        <v>0</v>
      </c>
      <c r="AQ96" s="35">
        <v>0</v>
      </c>
      <c r="AR96" s="35">
        <v>0</v>
      </c>
      <c r="AS96" s="35">
        <v>0</v>
      </c>
      <c r="AT96" s="35">
        <f t="shared" si="324"/>
        <v>0</v>
      </c>
      <c r="AU96" s="35">
        <v>0</v>
      </c>
      <c r="AV96" s="35">
        <v>0</v>
      </c>
      <c r="AW96" s="35">
        <v>0</v>
      </c>
      <c r="AX96" s="27">
        <v>0</v>
      </c>
      <c r="AY96" s="35">
        <f t="shared" si="325"/>
        <v>0</v>
      </c>
      <c r="AZ96" s="35">
        <v>0</v>
      </c>
      <c r="BA96" s="35">
        <v>0</v>
      </c>
      <c r="BB96" s="35">
        <v>0</v>
      </c>
      <c r="BC96" s="27">
        <v>0</v>
      </c>
    </row>
    <row r="97" spans="1:55" ht="38.25" x14ac:dyDescent="0.2">
      <c r="A97" s="19" t="s">
        <v>115</v>
      </c>
      <c r="B97" s="20" t="s">
        <v>116</v>
      </c>
      <c r="C97" s="20" t="s">
        <v>78</v>
      </c>
      <c r="D97" s="35">
        <f t="shared" si="326"/>
        <v>74.197058440000006</v>
      </c>
      <c r="E97" s="35">
        <f t="shared" si="327"/>
        <v>74.197058440000006</v>
      </c>
      <c r="F97" s="35">
        <f t="shared" si="328"/>
        <v>0</v>
      </c>
      <c r="G97" s="35">
        <f t="shared" si="329"/>
        <v>0</v>
      </c>
      <c r="H97" s="35">
        <f t="shared" si="298"/>
        <v>74.197058440000006</v>
      </c>
      <c r="I97" s="35">
        <f t="shared" si="299"/>
        <v>0</v>
      </c>
      <c r="J97" s="35" t="s">
        <v>76</v>
      </c>
      <c r="K97" s="35" t="s">
        <v>76</v>
      </c>
      <c r="L97" s="35" t="s">
        <v>76</v>
      </c>
      <c r="M97" s="35" t="s">
        <v>76</v>
      </c>
      <c r="N97" s="27" t="s">
        <v>76</v>
      </c>
      <c r="O97" s="35" t="s">
        <v>76</v>
      </c>
      <c r="P97" s="35" t="s">
        <v>76</v>
      </c>
      <c r="Q97" s="35" t="s">
        <v>76</v>
      </c>
      <c r="R97" s="35" t="s">
        <v>76</v>
      </c>
      <c r="S97" s="27" t="s">
        <v>76</v>
      </c>
      <c r="T97" s="35" t="s">
        <v>76</v>
      </c>
      <c r="U97" s="35" t="s">
        <v>76</v>
      </c>
      <c r="V97" s="35" t="s">
        <v>76</v>
      </c>
      <c r="W97" s="35" t="s">
        <v>76</v>
      </c>
      <c r="X97" s="27" t="s">
        <v>76</v>
      </c>
      <c r="Y97" s="35">
        <f>SUM(Z97:AC97)</f>
        <v>74.197058440000006</v>
      </c>
      <c r="Z97" s="35">
        <f t="shared" ref="Z97:AA97" si="362">Z104+Z98</f>
        <v>0</v>
      </c>
      <c r="AA97" s="35">
        <f t="shared" si="362"/>
        <v>0</v>
      </c>
      <c r="AB97" s="35">
        <f>AB104+AB98</f>
        <v>74.197058440000006</v>
      </c>
      <c r="AC97" s="35">
        <f>AC104+AC98</f>
        <v>0</v>
      </c>
      <c r="AD97" s="35">
        <f t="shared" si="358"/>
        <v>3.14940899</v>
      </c>
      <c r="AE97" s="35">
        <f t="shared" si="359"/>
        <v>3.14940899</v>
      </c>
      <c r="AF97" s="35">
        <f t="shared" si="360"/>
        <v>0</v>
      </c>
      <c r="AG97" s="35">
        <f t="shared" si="361"/>
        <v>0</v>
      </c>
      <c r="AH97" s="35">
        <f t="shared" si="356"/>
        <v>3.14940899</v>
      </c>
      <c r="AI97" s="35">
        <f t="shared" si="357"/>
        <v>0</v>
      </c>
      <c r="AJ97" s="35">
        <f t="shared" si="322"/>
        <v>0</v>
      </c>
      <c r="AK97" s="35">
        <f t="shared" ref="AK97:AN97" si="363">AK98</f>
        <v>0</v>
      </c>
      <c r="AL97" s="35">
        <f t="shared" si="363"/>
        <v>0</v>
      </c>
      <c r="AM97" s="35">
        <f t="shared" si="363"/>
        <v>0</v>
      </c>
      <c r="AN97" s="27">
        <f t="shared" si="363"/>
        <v>0</v>
      </c>
      <c r="AO97" s="35">
        <f t="shared" si="323"/>
        <v>3.14940899</v>
      </c>
      <c r="AP97" s="35">
        <f t="shared" ref="AP97:AR97" si="364">AP98</f>
        <v>0</v>
      </c>
      <c r="AQ97" s="35">
        <f t="shared" si="364"/>
        <v>0</v>
      </c>
      <c r="AR97" s="35">
        <f t="shared" si="364"/>
        <v>3.14940899</v>
      </c>
      <c r="AS97" s="35">
        <f t="shared" ref="AP97:AS97" si="365">AS104</f>
        <v>0</v>
      </c>
      <c r="AT97" s="35">
        <f t="shared" si="324"/>
        <v>0</v>
      </c>
      <c r="AU97" s="35">
        <f t="shared" ref="AU97:AX97" si="366">AU104</f>
        <v>0</v>
      </c>
      <c r="AV97" s="35">
        <f t="shared" si="366"/>
        <v>0</v>
      </c>
      <c r="AW97" s="35">
        <f t="shared" si="366"/>
        <v>0</v>
      </c>
      <c r="AX97" s="27">
        <f t="shared" si="366"/>
        <v>0</v>
      </c>
      <c r="AY97" s="35">
        <f t="shared" si="325"/>
        <v>0</v>
      </c>
      <c r="AZ97" s="35">
        <f t="shared" ref="AZ97:BC97" si="367">AZ104</f>
        <v>0</v>
      </c>
      <c r="BA97" s="35">
        <f t="shared" si="367"/>
        <v>0</v>
      </c>
      <c r="BB97" s="35">
        <f t="shared" si="367"/>
        <v>0</v>
      </c>
      <c r="BC97" s="27">
        <f t="shared" si="367"/>
        <v>0</v>
      </c>
    </row>
    <row r="98" spans="1:55" ht="25.5" x14ac:dyDescent="0.2">
      <c r="A98" s="62" t="s">
        <v>234</v>
      </c>
      <c r="B98" s="61" t="s">
        <v>235</v>
      </c>
      <c r="C98" s="61" t="s">
        <v>78</v>
      </c>
      <c r="D98" s="35">
        <f t="shared" ref="D98" si="368">E98</f>
        <v>24.175264599999998</v>
      </c>
      <c r="E98" s="35">
        <f t="shared" ref="E98" si="369">SUM(F98:I98)</f>
        <v>24.175264599999998</v>
      </c>
      <c r="F98" s="35">
        <f t="shared" ref="F98" si="370">SUM(K98,P98,U98,Z98)</f>
        <v>0</v>
      </c>
      <c r="G98" s="35">
        <f t="shared" ref="G98" si="371">SUM(L98,Q98,V98,AA98)</f>
        <v>0</v>
      </c>
      <c r="H98" s="35">
        <f t="shared" ref="H98" si="372">SUM(M98,R98,W98,AB98)</f>
        <v>24.175264599999998</v>
      </c>
      <c r="I98" s="35">
        <f t="shared" ref="I98" si="373">SUM(N98,S98,X98,AC98)</f>
        <v>0</v>
      </c>
      <c r="J98" s="35" t="s">
        <v>76</v>
      </c>
      <c r="K98" s="35" t="s">
        <v>76</v>
      </c>
      <c r="L98" s="35" t="s">
        <v>76</v>
      </c>
      <c r="M98" s="35" t="s">
        <v>76</v>
      </c>
      <c r="N98" s="27" t="s">
        <v>76</v>
      </c>
      <c r="O98" s="35" t="s">
        <v>76</v>
      </c>
      <c r="P98" s="35" t="s">
        <v>76</v>
      </c>
      <c r="Q98" s="35" t="s">
        <v>76</v>
      </c>
      <c r="R98" s="35" t="s">
        <v>76</v>
      </c>
      <c r="S98" s="27" t="s">
        <v>76</v>
      </c>
      <c r="T98" s="35" t="s">
        <v>76</v>
      </c>
      <c r="U98" s="35" t="s">
        <v>76</v>
      </c>
      <c r="V98" s="35" t="s">
        <v>76</v>
      </c>
      <c r="W98" s="35" t="s">
        <v>76</v>
      </c>
      <c r="X98" s="27" t="s">
        <v>76</v>
      </c>
      <c r="Y98" s="35">
        <f>SUM(Z98:AC98)</f>
        <v>24.175264599999998</v>
      </c>
      <c r="Z98" s="35">
        <f t="shared" ref="Z98:AA98" si="374">SUM(Z99,Z101,Z102)</f>
        <v>0</v>
      </c>
      <c r="AA98" s="35">
        <f t="shared" si="374"/>
        <v>0</v>
      </c>
      <c r="AB98" s="35">
        <f>SUM(AB99,AB101,AB102)</f>
        <v>24.175264599999998</v>
      </c>
      <c r="AC98" s="35">
        <f>SUM(AC99,AC101,AC102)</f>
        <v>0</v>
      </c>
      <c r="AD98" s="35">
        <f t="shared" ref="AD98:AD99" si="375">AE98</f>
        <v>3.14940899</v>
      </c>
      <c r="AE98" s="35">
        <f t="shared" ref="AE98:AE99" si="376">SUM(AF98:AI98)</f>
        <v>3.14940899</v>
      </c>
      <c r="AF98" s="35">
        <f t="shared" ref="AF98:AF99" si="377">SUM(AK98,AP98,AU98,AZ98)</f>
        <v>0</v>
      </c>
      <c r="AG98" s="35">
        <f t="shared" ref="AG98:AG99" si="378">SUM(AL98,AQ98,AV98,BA98)</f>
        <v>0</v>
      </c>
      <c r="AH98" s="35">
        <f t="shared" ref="AH98:AH99" si="379">SUM(AM98,AR98,AW98,BB98)</f>
        <v>3.14940899</v>
      </c>
      <c r="AI98" s="35">
        <f t="shared" ref="AI98:AI99" si="380">SUM(AN98,AS98,AX98,BC98)</f>
        <v>0</v>
      </c>
      <c r="AJ98" s="35">
        <f t="shared" ref="AJ98" si="381">SUM(AK98:AN98)</f>
        <v>0</v>
      </c>
      <c r="AK98" s="35">
        <f>SUM(AK100,AK99,AK102)</f>
        <v>0</v>
      </c>
      <c r="AL98" s="35">
        <f>SUM(AL100,AL99,AL102)</f>
        <v>0</v>
      </c>
      <c r="AM98" s="35">
        <f>SUM(AM101,AM99,AM102)</f>
        <v>0</v>
      </c>
      <c r="AN98" s="27">
        <f>SUM(AN100,AN99,AN102)</f>
        <v>0</v>
      </c>
      <c r="AO98" s="35">
        <f t="shared" ref="AO98" si="382">SUM(AP98:AS98)</f>
        <v>3.14940899</v>
      </c>
      <c r="AP98" s="35">
        <f t="shared" ref="AP98:AQ98" si="383">SUM(AP101,AP99,AP102)</f>
        <v>0</v>
      </c>
      <c r="AQ98" s="35">
        <f t="shared" si="383"/>
        <v>0</v>
      </c>
      <c r="AR98" s="35">
        <f>SUM(AR101,AR99,AR102)</f>
        <v>3.14940899</v>
      </c>
      <c r="AS98" s="35">
        <f>SUM(AS101,AS99,AS102)</f>
        <v>0</v>
      </c>
      <c r="AT98" s="35">
        <f t="shared" ref="AT98" si="384">SUM(AU98:AX98)</f>
        <v>0</v>
      </c>
      <c r="AU98" s="35">
        <f>SUM(AU100,AU99,AU102)</f>
        <v>0</v>
      </c>
      <c r="AV98" s="35">
        <f>SUM(AV100,AV99,AV102)</f>
        <v>0</v>
      </c>
      <c r="AW98" s="35">
        <f>SUM(AW100,AW99,AW102)</f>
        <v>0</v>
      </c>
      <c r="AX98" s="27">
        <f>SUM(AX100,AX99,AX102)</f>
        <v>0</v>
      </c>
      <c r="AY98" s="35">
        <f t="shared" ref="AY98" si="385">SUM(AZ98:BC98)</f>
        <v>0</v>
      </c>
      <c r="AZ98" s="35">
        <f>SUM(AZ100,AZ99,AZ102)</f>
        <v>0</v>
      </c>
      <c r="BA98" s="35">
        <f>SUM(BA100,BA99,BA102)</f>
        <v>0</v>
      </c>
      <c r="BB98" s="35">
        <f>SUM(BB100,BB99,BB102)</f>
        <v>0</v>
      </c>
      <c r="BC98" s="27">
        <f>SUM(BC100,BC99,BC102)</f>
        <v>0</v>
      </c>
    </row>
    <row r="99" spans="1:55" x14ac:dyDescent="0.2">
      <c r="A99" s="63" t="s">
        <v>236</v>
      </c>
      <c r="B99" s="20" t="s">
        <v>129</v>
      </c>
      <c r="C99" s="20" t="s">
        <v>78</v>
      </c>
      <c r="D99" s="35" t="s">
        <v>76</v>
      </c>
      <c r="E99" s="35" t="s">
        <v>76</v>
      </c>
      <c r="F99" s="35" t="s">
        <v>76</v>
      </c>
      <c r="G99" s="35" t="s">
        <v>76</v>
      </c>
      <c r="H99" s="35" t="s">
        <v>76</v>
      </c>
      <c r="I99" s="35" t="s">
        <v>76</v>
      </c>
      <c r="J99" s="35" t="s">
        <v>76</v>
      </c>
      <c r="K99" s="35" t="s">
        <v>76</v>
      </c>
      <c r="L99" s="35" t="s">
        <v>76</v>
      </c>
      <c r="M99" s="35" t="s">
        <v>76</v>
      </c>
      <c r="N99" s="27" t="s">
        <v>76</v>
      </c>
      <c r="O99" s="35" t="s">
        <v>76</v>
      </c>
      <c r="P99" s="35" t="s">
        <v>76</v>
      </c>
      <c r="Q99" s="35" t="s">
        <v>76</v>
      </c>
      <c r="R99" s="35" t="s">
        <v>76</v>
      </c>
      <c r="S99" s="27" t="s">
        <v>76</v>
      </c>
      <c r="T99" s="35" t="s">
        <v>76</v>
      </c>
      <c r="U99" s="35" t="s">
        <v>76</v>
      </c>
      <c r="V99" s="35" t="s">
        <v>76</v>
      </c>
      <c r="W99" s="35" t="s">
        <v>76</v>
      </c>
      <c r="X99" s="27" t="s">
        <v>76</v>
      </c>
      <c r="Y99" s="35">
        <f>SUM(Z99:AC99)</f>
        <v>15.878784</v>
      </c>
      <c r="Z99" s="35">
        <f t="shared" ref="Z99:AA99" si="386">SUM(Z100:Z100)</f>
        <v>0</v>
      </c>
      <c r="AA99" s="35">
        <f t="shared" si="386"/>
        <v>0</v>
      </c>
      <c r="AB99" s="35">
        <f>SUM(AB100:AB100)</f>
        <v>15.878784</v>
      </c>
      <c r="AC99" s="35">
        <f>SUM(AC100:AC100)</f>
        <v>0</v>
      </c>
      <c r="AD99" s="35">
        <f t="shared" si="375"/>
        <v>0.34095916999999998</v>
      </c>
      <c r="AE99" s="35">
        <f t="shared" si="376"/>
        <v>0.34095916999999998</v>
      </c>
      <c r="AF99" s="35">
        <f t="shared" si="377"/>
        <v>0</v>
      </c>
      <c r="AG99" s="35">
        <f t="shared" si="378"/>
        <v>0</v>
      </c>
      <c r="AH99" s="35">
        <f t="shared" si="379"/>
        <v>0.34095916999999998</v>
      </c>
      <c r="AI99" s="35">
        <f t="shared" si="380"/>
        <v>0</v>
      </c>
      <c r="AJ99" s="35">
        <f t="shared" ref="AJ99" si="387">SUM(AJ100:AJ100)</f>
        <v>0</v>
      </c>
      <c r="AK99" s="35">
        <f t="shared" ref="AK99:BC99" si="388">SUM(AK100:AK100)</f>
        <v>0</v>
      </c>
      <c r="AL99" s="35">
        <f t="shared" si="388"/>
        <v>0</v>
      </c>
      <c r="AM99" s="35">
        <f t="shared" si="388"/>
        <v>0</v>
      </c>
      <c r="AN99" s="27">
        <f t="shared" si="388"/>
        <v>0</v>
      </c>
      <c r="AO99" s="35">
        <f t="shared" si="388"/>
        <v>0.34095916999999998</v>
      </c>
      <c r="AP99" s="35">
        <f t="shared" si="388"/>
        <v>0</v>
      </c>
      <c r="AQ99" s="35">
        <f t="shared" si="388"/>
        <v>0</v>
      </c>
      <c r="AR99" s="35">
        <f t="shared" si="388"/>
        <v>0.34095916999999998</v>
      </c>
      <c r="AS99" s="35">
        <f t="shared" si="388"/>
        <v>0</v>
      </c>
      <c r="AT99" s="35">
        <f t="shared" si="388"/>
        <v>0</v>
      </c>
      <c r="AU99" s="35">
        <f t="shared" si="388"/>
        <v>0</v>
      </c>
      <c r="AV99" s="35">
        <f t="shared" si="388"/>
        <v>0</v>
      </c>
      <c r="AW99" s="35">
        <f t="shared" si="388"/>
        <v>0</v>
      </c>
      <c r="AX99" s="27">
        <f t="shared" si="388"/>
        <v>0</v>
      </c>
      <c r="AY99" s="35">
        <f t="shared" si="388"/>
        <v>0</v>
      </c>
      <c r="AZ99" s="35">
        <f t="shared" si="388"/>
        <v>0</v>
      </c>
      <c r="BA99" s="35">
        <f t="shared" si="388"/>
        <v>0</v>
      </c>
      <c r="BB99" s="35">
        <f t="shared" si="388"/>
        <v>0</v>
      </c>
      <c r="BC99" s="27">
        <f t="shared" si="388"/>
        <v>0</v>
      </c>
    </row>
    <row r="100" spans="1:55" ht="48.75" customHeight="1" x14ac:dyDescent="0.2">
      <c r="A100" s="52" t="s">
        <v>236</v>
      </c>
      <c r="B100" s="45" t="s">
        <v>237</v>
      </c>
      <c r="C100" s="46" t="s">
        <v>238</v>
      </c>
      <c r="D100" s="42">
        <f t="shared" ref="D100" si="389">E100</f>
        <v>15.878784</v>
      </c>
      <c r="E100" s="42">
        <f t="shared" ref="E100" si="390">SUM(F100:I100)</f>
        <v>15.878784</v>
      </c>
      <c r="F100" s="42">
        <f t="shared" ref="F100" si="391">SUM(K100,P100,U100,Z100)</f>
        <v>0</v>
      </c>
      <c r="G100" s="42">
        <f t="shared" ref="G100" si="392">SUM(L100,Q100,V100,AA100)</f>
        <v>0</v>
      </c>
      <c r="H100" s="42">
        <f t="shared" ref="H100" si="393">SUM(M100,R100,W100,AB100)</f>
        <v>15.878784</v>
      </c>
      <c r="I100" s="42">
        <f t="shared" ref="I100" si="394">SUM(N100,S100,X100,AC100)</f>
        <v>0</v>
      </c>
      <c r="J100" s="42" t="s">
        <v>76</v>
      </c>
      <c r="K100" s="42" t="s">
        <v>76</v>
      </c>
      <c r="L100" s="42" t="s">
        <v>76</v>
      </c>
      <c r="M100" s="42" t="s">
        <v>76</v>
      </c>
      <c r="N100" s="44" t="s">
        <v>76</v>
      </c>
      <c r="O100" s="42" t="s">
        <v>76</v>
      </c>
      <c r="P100" s="42" t="s">
        <v>76</v>
      </c>
      <c r="Q100" s="42" t="s">
        <v>76</v>
      </c>
      <c r="R100" s="42" t="s">
        <v>76</v>
      </c>
      <c r="S100" s="44" t="s">
        <v>76</v>
      </c>
      <c r="T100" s="42" t="s">
        <v>76</v>
      </c>
      <c r="U100" s="42" t="s">
        <v>76</v>
      </c>
      <c r="V100" s="42" t="s">
        <v>76</v>
      </c>
      <c r="W100" s="42" t="s">
        <v>76</v>
      </c>
      <c r="X100" s="44" t="s">
        <v>76</v>
      </c>
      <c r="Y100" s="42">
        <f t="shared" ref="Y100:Y101" si="395">SUM(Z100:AC100)</f>
        <v>15.878784</v>
      </c>
      <c r="Z100" s="42">
        <v>0</v>
      </c>
      <c r="AA100" s="42">
        <v>0</v>
      </c>
      <c r="AB100" s="12">
        <v>15.878784</v>
      </c>
      <c r="AC100" s="44">
        <v>0</v>
      </c>
      <c r="AD100" s="42">
        <f t="shared" ref="AD100:AD102" si="396">AE100</f>
        <v>0.34095916999999998</v>
      </c>
      <c r="AE100" s="42">
        <f t="shared" ref="AE100:AE102" si="397">SUM(AF100:AI100)</f>
        <v>0.34095916999999998</v>
      </c>
      <c r="AF100" s="42">
        <f t="shared" ref="AF100:AF102" si="398">SUM(AK100,AP100,AU100,AZ100)</f>
        <v>0</v>
      </c>
      <c r="AG100" s="42">
        <f t="shared" ref="AG100:AG102" si="399">SUM(AL100,AQ100,AV100,BA100)</f>
        <v>0</v>
      </c>
      <c r="AH100" s="42">
        <f t="shared" ref="AH100:AH102" si="400">SUM(AM100,AR100,AW100,BB100)</f>
        <v>0.34095916999999998</v>
      </c>
      <c r="AI100" s="42">
        <f t="shared" ref="AI100:AI102" si="401">SUM(AN100,AS100,AX100,BC100)</f>
        <v>0</v>
      </c>
      <c r="AJ100" s="42">
        <f t="shared" ref="AJ100:AJ101" si="402">SUM(AK100:AN100)</f>
        <v>0</v>
      </c>
      <c r="AK100" s="42">
        <v>0</v>
      </c>
      <c r="AL100" s="42">
        <v>0</v>
      </c>
      <c r="AM100" s="42">
        <v>0</v>
      </c>
      <c r="AN100" s="44">
        <v>0</v>
      </c>
      <c r="AO100" s="42">
        <f t="shared" ref="AO100:AO101" si="403">SUM(AP100:AS100)</f>
        <v>0.34095916999999998</v>
      </c>
      <c r="AP100" s="42">
        <v>0</v>
      </c>
      <c r="AQ100" s="42">
        <v>0</v>
      </c>
      <c r="AR100" s="107">
        <v>0.34095916999999998</v>
      </c>
      <c r="AS100" s="42">
        <v>0</v>
      </c>
      <c r="AT100" s="42">
        <f t="shared" ref="AT100:AT101" si="404">SUM(AU100:AX100)</f>
        <v>0</v>
      </c>
      <c r="AU100" s="42">
        <v>0</v>
      </c>
      <c r="AV100" s="42">
        <v>0</v>
      </c>
      <c r="AW100" s="42">
        <v>0</v>
      </c>
      <c r="AX100" s="44">
        <v>0</v>
      </c>
      <c r="AY100" s="42">
        <f t="shared" ref="AY100:AY101" si="405">SUM(AZ100:BC100)</f>
        <v>0</v>
      </c>
      <c r="AZ100" s="42">
        <v>0</v>
      </c>
      <c r="BA100" s="42">
        <v>0</v>
      </c>
      <c r="BB100" s="42">
        <v>0</v>
      </c>
      <c r="BC100" s="44">
        <v>0</v>
      </c>
    </row>
    <row r="101" spans="1:55" x14ac:dyDescent="0.2">
      <c r="A101" s="64" t="s">
        <v>239</v>
      </c>
      <c r="B101" s="61" t="s">
        <v>130</v>
      </c>
      <c r="C101" s="61" t="s">
        <v>78</v>
      </c>
      <c r="D101" s="35" t="s">
        <v>76</v>
      </c>
      <c r="E101" s="35" t="s">
        <v>76</v>
      </c>
      <c r="F101" s="35" t="s">
        <v>76</v>
      </c>
      <c r="G101" s="35" t="s">
        <v>76</v>
      </c>
      <c r="H101" s="35" t="s">
        <v>76</v>
      </c>
      <c r="I101" s="35" t="s">
        <v>76</v>
      </c>
      <c r="J101" s="35" t="s">
        <v>76</v>
      </c>
      <c r="K101" s="35" t="s">
        <v>76</v>
      </c>
      <c r="L101" s="35" t="s">
        <v>76</v>
      </c>
      <c r="M101" s="35" t="s">
        <v>76</v>
      </c>
      <c r="N101" s="27" t="s">
        <v>76</v>
      </c>
      <c r="O101" s="35" t="s">
        <v>76</v>
      </c>
      <c r="P101" s="35" t="s">
        <v>76</v>
      </c>
      <c r="Q101" s="35" t="s">
        <v>76</v>
      </c>
      <c r="R101" s="35" t="s">
        <v>76</v>
      </c>
      <c r="S101" s="27" t="s">
        <v>76</v>
      </c>
      <c r="T101" s="35" t="s">
        <v>76</v>
      </c>
      <c r="U101" s="35" t="s">
        <v>76</v>
      </c>
      <c r="V101" s="35" t="s">
        <v>76</v>
      </c>
      <c r="W101" s="35" t="s">
        <v>76</v>
      </c>
      <c r="X101" s="27" t="s">
        <v>76</v>
      </c>
      <c r="Y101" s="35">
        <f t="shared" si="395"/>
        <v>0</v>
      </c>
      <c r="Z101" s="35" t="s">
        <v>76</v>
      </c>
      <c r="AA101" s="35" t="s">
        <v>76</v>
      </c>
      <c r="AB101" s="35" t="s">
        <v>76</v>
      </c>
      <c r="AC101" s="27" t="s">
        <v>76</v>
      </c>
      <c r="AD101" s="35">
        <f t="shared" si="396"/>
        <v>0</v>
      </c>
      <c r="AE101" s="35">
        <f t="shared" si="397"/>
        <v>0</v>
      </c>
      <c r="AF101" s="35">
        <f t="shared" si="398"/>
        <v>0</v>
      </c>
      <c r="AG101" s="35">
        <f t="shared" si="399"/>
        <v>0</v>
      </c>
      <c r="AH101" s="35">
        <f t="shared" si="400"/>
        <v>0</v>
      </c>
      <c r="AI101" s="35">
        <f t="shared" si="401"/>
        <v>0</v>
      </c>
      <c r="AJ101" s="35">
        <f t="shared" si="402"/>
        <v>0</v>
      </c>
      <c r="AK101" s="35" t="s">
        <v>76</v>
      </c>
      <c r="AL101" s="35" t="s">
        <v>76</v>
      </c>
      <c r="AM101" s="35" t="s">
        <v>76</v>
      </c>
      <c r="AN101" s="27" t="s">
        <v>76</v>
      </c>
      <c r="AO101" s="35">
        <f t="shared" si="403"/>
        <v>0</v>
      </c>
      <c r="AP101" s="35" t="s">
        <v>76</v>
      </c>
      <c r="AQ101" s="35" t="s">
        <v>76</v>
      </c>
      <c r="AR101" s="35">
        <v>0</v>
      </c>
      <c r="AS101" s="35" t="s">
        <v>76</v>
      </c>
      <c r="AT101" s="35">
        <f t="shared" si="404"/>
        <v>0</v>
      </c>
      <c r="AU101" s="35" t="s">
        <v>76</v>
      </c>
      <c r="AV101" s="35" t="s">
        <v>76</v>
      </c>
      <c r="AW101" s="35" t="s">
        <v>76</v>
      </c>
      <c r="AX101" s="27" t="s">
        <v>76</v>
      </c>
      <c r="AY101" s="35">
        <f t="shared" si="405"/>
        <v>0</v>
      </c>
      <c r="AZ101" s="35" t="s">
        <v>76</v>
      </c>
      <c r="BA101" s="35" t="s">
        <v>76</v>
      </c>
      <c r="BB101" s="35">
        <v>0</v>
      </c>
      <c r="BC101" s="27" t="s">
        <v>76</v>
      </c>
    </row>
    <row r="102" spans="1:55" x14ac:dyDescent="0.2">
      <c r="A102" s="64" t="s">
        <v>240</v>
      </c>
      <c r="B102" s="61" t="s">
        <v>131</v>
      </c>
      <c r="C102" s="20" t="s">
        <v>78</v>
      </c>
      <c r="D102" s="35" t="s">
        <v>76</v>
      </c>
      <c r="E102" s="35" t="s">
        <v>76</v>
      </c>
      <c r="F102" s="35" t="s">
        <v>76</v>
      </c>
      <c r="G102" s="35" t="s">
        <v>76</v>
      </c>
      <c r="H102" s="35" t="s">
        <v>76</v>
      </c>
      <c r="I102" s="35" t="s">
        <v>76</v>
      </c>
      <c r="J102" s="35" t="s">
        <v>76</v>
      </c>
      <c r="K102" s="35" t="s">
        <v>76</v>
      </c>
      <c r="L102" s="35" t="s">
        <v>76</v>
      </c>
      <c r="M102" s="35" t="s">
        <v>76</v>
      </c>
      <c r="N102" s="27" t="s">
        <v>76</v>
      </c>
      <c r="O102" s="35" t="s">
        <v>76</v>
      </c>
      <c r="P102" s="35" t="s">
        <v>76</v>
      </c>
      <c r="Q102" s="35" t="s">
        <v>76</v>
      </c>
      <c r="R102" s="35" t="s">
        <v>76</v>
      </c>
      <c r="S102" s="27" t="s">
        <v>76</v>
      </c>
      <c r="T102" s="35" t="s">
        <v>76</v>
      </c>
      <c r="U102" s="35" t="s">
        <v>76</v>
      </c>
      <c r="V102" s="35" t="s">
        <v>76</v>
      </c>
      <c r="W102" s="35" t="s">
        <v>76</v>
      </c>
      <c r="X102" s="27" t="s">
        <v>76</v>
      </c>
      <c r="Y102" s="35">
        <f>SUM(Z102:AC102)</f>
        <v>8.2964806000000006</v>
      </c>
      <c r="Z102" s="35">
        <f t="shared" ref="Z102" si="406">SUM(Z103:Z103)</f>
        <v>0</v>
      </c>
      <c r="AA102" s="35">
        <f t="shared" ref="AA102" si="407">SUM(AA103:AA103)</f>
        <v>0</v>
      </c>
      <c r="AB102" s="35">
        <f>SUM(AB103:AB103)</f>
        <v>8.2964806000000006</v>
      </c>
      <c r="AC102" s="27">
        <f>SUM(AC103:AC103)</f>
        <v>0</v>
      </c>
      <c r="AD102" s="35">
        <f t="shared" si="396"/>
        <v>2.8084498199999999</v>
      </c>
      <c r="AE102" s="35">
        <f t="shared" si="397"/>
        <v>2.8084498199999999</v>
      </c>
      <c r="AF102" s="35">
        <f t="shared" si="398"/>
        <v>0</v>
      </c>
      <c r="AG102" s="35">
        <f t="shared" si="399"/>
        <v>0</v>
      </c>
      <c r="AH102" s="35">
        <f t="shared" si="400"/>
        <v>2.8084498199999999</v>
      </c>
      <c r="AI102" s="35">
        <f t="shared" si="401"/>
        <v>0</v>
      </c>
      <c r="AJ102" s="35">
        <f t="shared" ref="AJ102" si="408">SUM(AJ103:AJ103)</f>
        <v>0</v>
      </c>
      <c r="AK102" s="35">
        <f t="shared" ref="AK102" si="409">SUM(AK103:AK103)</f>
        <v>0</v>
      </c>
      <c r="AL102" s="35">
        <f t="shared" ref="AL102" si="410">SUM(AL103:AL103)</f>
        <v>0</v>
      </c>
      <c r="AM102" s="35">
        <f t="shared" ref="AM102:BC102" si="411">SUM(AM103:AM103)</f>
        <v>0</v>
      </c>
      <c r="AN102" s="27">
        <f t="shared" si="411"/>
        <v>0</v>
      </c>
      <c r="AO102" s="35">
        <f t="shared" si="411"/>
        <v>2.8084498199999999</v>
      </c>
      <c r="AP102" s="35">
        <f t="shared" si="411"/>
        <v>0</v>
      </c>
      <c r="AQ102" s="35">
        <f t="shared" si="411"/>
        <v>0</v>
      </c>
      <c r="AR102" s="35">
        <f t="shared" si="411"/>
        <v>2.8084498199999999</v>
      </c>
      <c r="AS102" s="35">
        <f t="shared" si="411"/>
        <v>0</v>
      </c>
      <c r="AT102" s="35">
        <f t="shared" si="411"/>
        <v>0</v>
      </c>
      <c r="AU102" s="35">
        <f t="shared" si="411"/>
        <v>0</v>
      </c>
      <c r="AV102" s="35">
        <f t="shared" si="411"/>
        <v>0</v>
      </c>
      <c r="AW102" s="35">
        <f t="shared" si="411"/>
        <v>0</v>
      </c>
      <c r="AX102" s="27">
        <f t="shared" si="411"/>
        <v>0</v>
      </c>
      <c r="AY102" s="35">
        <f t="shared" si="411"/>
        <v>0</v>
      </c>
      <c r="AZ102" s="35">
        <f t="shared" si="411"/>
        <v>0</v>
      </c>
      <c r="BA102" s="35">
        <f t="shared" si="411"/>
        <v>0</v>
      </c>
      <c r="BB102" s="35">
        <f t="shared" si="411"/>
        <v>0</v>
      </c>
      <c r="BC102" s="27">
        <f t="shared" si="411"/>
        <v>0</v>
      </c>
    </row>
    <row r="103" spans="1:55" ht="25.5" x14ac:dyDescent="0.2">
      <c r="A103" s="56" t="s">
        <v>240</v>
      </c>
      <c r="B103" s="46" t="s">
        <v>241</v>
      </c>
      <c r="C103" s="46" t="s">
        <v>242</v>
      </c>
      <c r="D103" s="42">
        <f t="shared" ref="D103" si="412">E103</f>
        <v>8.2964806000000006</v>
      </c>
      <c r="E103" s="42">
        <f t="shared" ref="E103" si="413">SUM(F103:I103)</f>
        <v>8.2964806000000006</v>
      </c>
      <c r="F103" s="42">
        <f t="shared" ref="F103" si="414">SUM(K103,P103,U103,Z103)</f>
        <v>0</v>
      </c>
      <c r="G103" s="42">
        <f t="shared" ref="G103" si="415">SUM(L103,Q103,V103,AA103)</f>
        <v>0</v>
      </c>
      <c r="H103" s="42">
        <f t="shared" ref="H103" si="416">SUM(M103,R103,W103,AB103)</f>
        <v>8.2964806000000006</v>
      </c>
      <c r="I103" s="42">
        <f t="shared" ref="I103" si="417">SUM(N103,S103,X103,AC103)</f>
        <v>0</v>
      </c>
      <c r="J103" s="42" t="s">
        <v>76</v>
      </c>
      <c r="K103" s="42" t="s">
        <v>76</v>
      </c>
      <c r="L103" s="42" t="s">
        <v>76</v>
      </c>
      <c r="M103" s="42" t="s">
        <v>76</v>
      </c>
      <c r="N103" s="44" t="s">
        <v>76</v>
      </c>
      <c r="O103" s="42" t="s">
        <v>76</v>
      </c>
      <c r="P103" s="42" t="s">
        <v>76</v>
      </c>
      <c r="Q103" s="42" t="s">
        <v>76</v>
      </c>
      <c r="R103" s="42" t="s">
        <v>76</v>
      </c>
      <c r="S103" s="44" t="s">
        <v>76</v>
      </c>
      <c r="T103" s="42" t="s">
        <v>76</v>
      </c>
      <c r="U103" s="42" t="s">
        <v>76</v>
      </c>
      <c r="V103" s="42" t="s">
        <v>76</v>
      </c>
      <c r="W103" s="42" t="s">
        <v>76</v>
      </c>
      <c r="X103" s="44" t="s">
        <v>76</v>
      </c>
      <c r="Y103" s="42">
        <f t="shared" ref="Y103" si="418">SUM(Z103:AC103)</f>
        <v>8.2964806000000006</v>
      </c>
      <c r="Z103" s="42">
        <v>0</v>
      </c>
      <c r="AA103" s="42">
        <v>0</v>
      </c>
      <c r="AB103" s="12">
        <v>8.2964806000000006</v>
      </c>
      <c r="AC103" s="44">
        <v>0</v>
      </c>
      <c r="AD103" s="42">
        <f t="shared" ref="AD103" si="419">AE103</f>
        <v>2.8084498199999999</v>
      </c>
      <c r="AE103" s="42">
        <f t="shared" ref="AE103" si="420">SUM(AF103:AI103)</f>
        <v>2.8084498199999999</v>
      </c>
      <c r="AF103" s="42">
        <f t="shared" ref="AF103" si="421">SUM(AK103,AP103,AU103,AZ103)</f>
        <v>0</v>
      </c>
      <c r="AG103" s="42">
        <f t="shared" ref="AG103" si="422">SUM(AL103,AQ103,AV103,BA103)</f>
        <v>0</v>
      </c>
      <c r="AH103" s="42">
        <f t="shared" ref="AH103" si="423">SUM(AM103,AR103,AW103,BB103)</f>
        <v>2.8084498199999999</v>
      </c>
      <c r="AI103" s="42">
        <f t="shared" ref="AI103" si="424">SUM(AN103,AS103,AX103,BC103)</f>
        <v>0</v>
      </c>
      <c r="AJ103" s="42">
        <f t="shared" ref="AJ103" si="425">SUM(AK103:AN103)</f>
        <v>0</v>
      </c>
      <c r="AK103" s="42">
        <v>0</v>
      </c>
      <c r="AL103" s="42">
        <v>0</v>
      </c>
      <c r="AM103" s="42">
        <v>0</v>
      </c>
      <c r="AN103" s="44">
        <v>0</v>
      </c>
      <c r="AO103" s="42">
        <f t="shared" ref="AO103" si="426">SUM(AP103:AS103)</f>
        <v>2.8084498199999999</v>
      </c>
      <c r="AP103" s="42">
        <v>0</v>
      </c>
      <c r="AQ103" s="42">
        <v>0</v>
      </c>
      <c r="AR103" s="108">
        <v>2.8084498199999999</v>
      </c>
      <c r="AS103" s="42">
        <v>0</v>
      </c>
      <c r="AT103" s="42">
        <f t="shared" ref="AT103" si="427">SUM(AU103:AX103)</f>
        <v>0</v>
      </c>
      <c r="AU103" s="42">
        <v>0</v>
      </c>
      <c r="AV103" s="42">
        <v>0</v>
      </c>
      <c r="AW103" s="42">
        <v>0</v>
      </c>
      <c r="AX103" s="44">
        <v>0</v>
      </c>
      <c r="AY103" s="42">
        <f t="shared" ref="AY103" si="428">SUM(AZ103:BC103)</f>
        <v>0</v>
      </c>
      <c r="AZ103" s="42">
        <v>0</v>
      </c>
      <c r="BA103" s="42">
        <v>0</v>
      </c>
      <c r="BB103" s="42">
        <v>0</v>
      </c>
      <c r="BC103" s="44">
        <v>0</v>
      </c>
    </row>
    <row r="104" spans="1:55" ht="25.5" x14ac:dyDescent="0.2">
      <c r="A104" s="19" t="s">
        <v>117</v>
      </c>
      <c r="B104" s="20" t="s">
        <v>118</v>
      </c>
      <c r="C104" s="20" t="s">
        <v>78</v>
      </c>
      <c r="D104" s="35">
        <f t="shared" si="326"/>
        <v>50.021793840000001</v>
      </c>
      <c r="E104" s="35">
        <f t="shared" si="327"/>
        <v>50.021793840000001</v>
      </c>
      <c r="F104" s="35">
        <f t="shared" si="328"/>
        <v>0</v>
      </c>
      <c r="G104" s="35">
        <f t="shared" si="329"/>
        <v>0</v>
      </c>
      <c r="H104" s="35">
        <f t="shared" si="298"/>
        <v>50.021793840000001</v>
      </c>
      <c r="I104" s="35">
        <f t="shared" si="299"/>
        <v>0</v>
      </c>
      <c r="J104" s="35" t="s">
        <v>76</v>
      </c>
      <c r="K104" s="35" t="s">
        <v>76</v>
      </c>
      <c r="L104" s="35" t="s">
        <v>76</v>
      </c>
      <c r="M104" s="35" t="s">
        <v>76</v>
      </c>
      <c r="N104" s="27" t="s">
        <v>76</v>
      </c>
      <c r="O104" s="35" t="s">
        <v>76</v>
      </c>
      <c r="P104" s="35" t="s">
        <v>76</v>
      </c>
      <c r="Q104" s="35" t="s">
        <v>76</v>
      </c>
      <c r="R104" s="35" t="s">
        <v>76</v>
      </c>
      <c r="S104" s="27" t="s">
        <v>76</v>
      </c>
      <c r="T104" s="35" t="s">
        <v>76</v>
      </c>
      <c r="U104" s="35" t="s">
        <v>76</v>
      </c>
      <c r="V104" s="35" t="s">
        <v>76</v>
      </c>
      <c r="W104" s="35" t="s">
        <v>76</v>
      </c>
      <c r="X104" s="27" t="s">
        <v>76</v>
      </c>
      <c r="Y104" s="35">
        <f>SUM(Z104:AC104)</f>
        <v>50.021793840000001</v>
      </c>
      <c r="Z104" s="35">
        <f t="shared" ref="Z104:AA104" si="429">SUM(Z105,Z107,Z108)</f>
        <v>0</v>
      </c>
      <c r="AA104" s="35">
        <f t="shared" si="429"/>
        <v>0</v>
      </c>
      <c r="AB104" s="35">
        <f>SUM(AB105,AB107,AB108)</f>
        <v>50.021793840000001</v>
      </c>
      <c r="AC104" s="35">
        <f>SUM(AC105,AC107,AC108)</f>
        <v>0</v>
      </c>
      <c r="AD104" s="35">
        <f t="shared" si="358"/>
        <v>0</v>
      </c>
      <c r="AE104" s="35">
        <f t="shared" si="359"/>
        <v>0</v>
      </c>
      <c r="AF104" s="35">
        <f t="shared" si="360"/>
        <v>0</v>
      </c>
      <c r="AG104" s="35">
        <f t="shared" si="361"/>
        <v>0</v>
      </c>
      <c r="AH104" s="35">
        <f t="shared" si="356"/>
        <v>0</v>
      </c>
      <c r="AI104" s="35">
        <f t="shared" si="357"/>
        <v>0</v>
      </c>
      <c r="AJ104" s="35">
        <f t="shared" si="322"/>
        <v>0</v>
      </c>
      <c r="AK104" s="35">
        <f>SUM(AK106,AK105,AK108)</f>
        <v>0</v>
      </c>
      <c r="AL104" s="35">
        <f>SUM(AL106,AL105,AL108)</f>
        <v>0</v>
      </c>
      <c r="AM104" s="35">
        <f>SUM(AM106,AM105,AM108)</f>
        <v>0</v>
      </c>
      <c r="AN104" s="27">
        <f>SUM(AN106,AN105,AN108)</f>
        <v>0</v>
      </c>
      <c r="AO104" s="35">
        <f t="shared" si="323"/>
        <v>0</v>
      </c>
      <c r="AP104" s="35">
        <f>SUM(AP106,AP105,AP108)</f>
        <v>0</v>
      </c>
      <c r="AQ104" s="35">
        <f>SUM(AQ106,AQ105,AQ108)</f>
        <v>0</v>
      </c>
      <c r="AR104" s="35">
        <f>SUM(AR106,AR105,AR108)</f>
        <v>0</v>
      </c>
      <c r="AS104" s="35">
        <f>SUM(AS106,AS105,AS108)</f>
        <v>0</v>
      </c>
      <c r="AT104" s="35">
        <f t="shared" si="324"/>
        <v>0</v>
      </c>
      <c r="AU104" s="35">
        <f>SUM(AU106,AU105,AU108)</f>
        <v>0</v>
      </c>
      <c r="AV104" s="35">
        <f>SUM(AV106,AV105,AV108)</f>
        <v>0</v>
      </c>
      <c r="AW104" s="35">
        <f>SUM(AW106,AW105,AW108)</f>
        <v>0</v>
      </c>
      <c r="AX104" s="27">
        <f>SUM(AX106,AX105,AX108)</f>
        <v>0</v>
      </c>
      <c r="AY104" s="35">
        <f t="shared" si="325"/>
        <v>0</v>
      </c>
      <c r="AZ104" s="35">
        <f>SUM(AZ106,AZ105,AZ108)</f>
        <v>0</v>
      </c>
      <c r="BA104" s="35">
        <f>SUM(BA106,BA105,BA108)</f>
        <v>0</v>
      </c>
      <c r="BB104" s="35">
        <f>SUM(BB106,BB105,BB108)</f>
        <v>0</v>
      </c>
      <c r="BC104" s="27">
        <f>SUM(BC106,BC105,BC108)</f>
        <v>0</v>
      </c>
    </row>
    <row r="105" spans="1:55" ht="16.5" customHeight="1" x14ac:dyDescent="0.2">
      <c r="A105" s="19" t="s">
        <v>141</v>
      </c>
      <c r="B105" s="20" t="s">
        <v>129</v>
      </c>
      <c r="C105" s="20" t="s">
        <v>78</v>
      </c>
      <c r="D105" s="32" t="s">
        <v>76</v>
      </c>
      <c r="E105" s="32" t="s">
        <v>76</v>
      </c>
      <c r="F105" s="32" t="s">
        <v>76</v>
      </c>
      <c r="G105" s="32" t="s">
        <v>76</v>
      </c>
      <c r="H105" s="32" t="s">
        <v>76</v>
      </c>
      <c r="I105" s="32" t="s">
        <v>76</v>
      </c>
      <c r="J105" s="35" t="s">
        <v>76</v>
      </c>
      <c r="K105" s="35" t="s">
        <v>76</v>
      </c>
      <c r="L105" s="35" t="s">
        <v>76</v>
      </c>
      <c r="M105" s="35" t="s">
        <v>76</v>
      </c>
      <c r="N105" s="27" t="s">
        <v>76</v>
      </c>
      <c r="O105" s="35" t="s">
        <v>76</v>
      </c>
      <c r="P105" s="35" t="s">
        <v>76</v>
      </c>
      <c r="Q105" s="35" t="s">
        <v>76</v>
      </c>
      <c r="R105" s="35" t="s">
        <v>76</v>
      </c>
      <c r="S105" s="27" t="s">
        <v>76</v>
      </c>
      <c r="T105" s="35" t="s">
        <v>76</v>
      </c>
      <c r="U105" s="35" t="s">
        <v>76</v>
      </c>
      <c r="V105" s="35" t="s">
        <v>76</v>
      </c>
      <c r="W105" s="35" t="s">
        <v>76</v>
      </c>
      <c r="X105" s="27" t="s">
        <v>76</v>
      </c>
      <c r="Y105" s="35">
        <f>SUM(Z105:AC105)</f>
        <v>50.021793840000001</v>
      </c>
      <c r="Z105" s="35">
        <f t="shared" ref="Z105" si="430">SUM(Z106:Z106)</f>
        <v>0</v>
      </c>
      <c r="AA105" s="35">
        <f t="shared" ref="AA105" si="431">SUM(AA106:AA106)</f>
        <v>0</v>
      </c>
      <c r="AB105" s="35">
        <f>SUM(AB106:AB106)</f>
        <v>50.021793840000001</v>
      </c>
      <c r="AC105" s="35">
        <f>SUM(AC106:AC106)</f>
        <v>0</v>
      </c>
      <c r="AD105" s="35">
        <f t="shared" si="358"/>
        <v>0</v>
      </c>
      <c r="AE105" s="35">
        <f t="shared" si="359"/>
        <v>0</v>
      </c>
      <c r="AF105" s="35">
        <f t="shared" si="360"/>
        <v>0</v>
      </c>
      <c r="AG105" s="35">
        <f t="shared" si="361"/>
        <v>0</v>
      </c>
      <c r="AH105" s="35">
        <f t="shared" si="356"/>
        <v>0</v>
      </c>
      <c r="AI105" s="35">
        <f t="shared" si="357"/>
        <v>0</v>
      </c>
      <c r="AJ105" s="35">
        <f t="shared" ref="AJ105" si="432">SUM(AJ106:AJ106)</f>
        <v>0</v>
      </c>
      <c r="AK105" s="35">
        <f t="shared" ref="AK105" si="433">SUM(AK106:AK106)</f>
        <v>0</v>
      </c>
      <c r="AL105" s="35">
        <f t="shared" ref="AL105" si="434">SUM(AL106:AL106)</f>
        <v>0</v>
      </c>
      <c r="AM105" s="35">
        <f t="shared" ref="AM105:BC105" si="435">SUM(AM106:AM106)</f>
        <v>0</v>
      </c>
      <c r="AN105" s="27">
        <f t="shared" si="435"/>
        <v>0</v>
      </c>
      <c r="AO105" s="35">
        <f t="shared" si="435"/>
        <v>0</v>
      </c>
      <c r="AP105" s="35">
        <f t="shared" si="435"/>
        <v>0</v>
      </c>
      <c r="AQ105" s="35">
        <f t="shared" si="435"/>
        <v>0</v>
      </c>
      <c r="AR105" s="35">
        <f t="shared" si="435"/>
        <v>0</v>
      </c>
      <c r="AS105" s="35">
        <f t="shared" si="435"/>
        <v>0</v>
      </c>
      <c r="AT105" s="35">
        <f t="shared" si="435"/>
        <v>0</v>
      </c>
      <c r="AU105" s="35">
        <f t="shared" si="435"/>
        <v>0</v>
      </c>
      <c r="AV105" s="35">
        <f t="shared" si="435"/>
        <v>0</v>
      </c>
      <c r="AW105" s="35">
        <f t="shared" si="435"/>
        <v>0</v>
      </c>
      <c r="AX105" s="27">
        <f t="shared" si="435"/>
        <v>0</v>
      </c>
      <c r="AY105" s="35">
        <f t="shared" si="435"/>
        <v>0</v>
      </c>
      <c r="AZ105" s="35">
        <f t="shared" si="435"/>
        <v>0</v>
      </c>
      <c r="BA105" s="35">
        <f t="shared" si="435"/>
        <v>0</v>
      </c>
      <c r="BB105" s="35">
        <f t="shared" si="435"/>
        <v>0</v>
      </c>
      <c r="BC105" s="27">
        <f t="shared" si="435"/>
        <v>0</v>
      </c>
    </row>
    <row r="106" spans="1:55" ht="38.25" x14ac:dyDescent="0.2">
      <c r="A106" s="52" t="s">
        <v>141</v>
      </c>
      <c r="B106" s="59" t="s">
        <v>156</v>
      </c>
      <c r="C106" s="46" t="s">
        <v>243</v>
      </c>
      <c r="D106" s="33">
        <f t="shared" si="326"/>
        <v>50.021793840000001</v>
      </c>
      <c r="E106" s="33">
        <f t="shared" si="327"/>
        <v>50.021793840000001</v>
      </c>
      <c r="F106" s="33">
        <f t="shared" si="328"/>
        <v>0</v>
      </c>
      <c r="G106" s="33">
        <f t="shared" si="329"/>
        <v>0</v>
      </c>
      <c r="H106" s="33">
        <f t="shared" si="298"/>
        <v>50.021793840000001</v>
      </c>
      <c r="I106" s="33">
        <f t="shared" si="299"/>
        <v>0</v>
      </c>
      <c r="J106" s="33" t="s">
        <v>76</v>
      </c>
      <c r="K106" s="33" t="s">
        <v>76</v>
      </c>
      <c r="L106" s="33" t="s">
        <v>76</v>
      </c>
      <c r="M106" s="33" t="s">
        <v>76</v>
      </c>
      <c r="N106" s="12" t="s">
        <v>76</v>
      </c>
      <c r="O106" s="33" t="s">
        <v>76</v>
      </c>
      <c r="P106" s="33" t="s">
        <v>76</v>
      </c>
      <c r="Q106" s="33" t="s">
        <v>76</v>
      </c>
      <c r="R106" s="33" t="s">
        <v>76</v>
      </c>
      <c r="S106" s="12" t="s">
        <v>76</v>
      </c>
      <c r="T106" s="33" t="s">
        <v>76</v>
      </c>
      <c r="U106" s="33" t="s">
        <v>76</v>
      </c>
      <c r="V106" s="33" t="s">
        <v>76</v>
      </c>
      <c r="W106" s="33" t="s">
        <v>76</v>
      </c>
      <c r="X106" s="12" t="s">
        <v>76</v>
      </c>
      <c r="Y106" s="33">
        <f t="shared" ref="Y106" si="436">SUM(Z106:AC106)</f>
        <v>50.021793840000001</v>
      </c>
      <c r="Z106" s="33">
        <v>0</v>
      </c>
      <c r="AA106" s="33">
        <v>0</v>
      </c>
      <c r="AB106" s="12">
        <v>50.021793840000001</v>
      </c>
      <c r="AC106" s="12">
        <v>0</v>
      </c>
      <c r="AD106" s="33">
        <f t="shared" si="358"/>
        <v>0</v>
      </c>
      <c r="AE106" s="33">
        <f t="shared" si="359"/>
        <v>0</v>
      </c>
      <c r="AF106" s="33">
        <f t="shared" si="360"/>
        <v>0</v>
      </c>
      <c r="AG106" s="33">
        <f t="shared" si="361"/>
        <v>0</v>
      </c>
      <c r="AH106" s="33">
        <f t="shared" si="356"/>
        <v>0</v>
      </c>
      <c r="AI106" s="33">
        <f t="shared" si="357"/>
        <v>0</v>
      </c>
      <c r="AJ106" s="33">
        <f t="shared" si="322"/>
        <v>0</v>
      </c>
      <c r="AK106" s="33">
        <v>0</v>
      </c>
      <c r="AL106" s="33">
        <v>0</v>
      </c>
      <c r="AM106" s="12">
        <v>0</v>
      </c>
      <c r="AN106" s="12">
        <v>0</v>
      </c>
      <c r="AO106" s="33">
        <f t="shared" si="323"/>
        <v>0</v>
      </c>
      <c r="AP106" s="33">
        <v>0</v>
      </c>
      <c r="AQ106" s="33">
        <v>0</v>
      </c>
      <c r="AR106" s="33">
        <v>0</v>
      </c>
      <c r="AS106" s="33">
        <v>0</v>
      </c>
      <c r="AT106" s="33">
        <f t="shared" si="324"/>
        <v>0</v>
      </c>
      <c r="AU106" s="33">
        <v>0</v>
      </c>
      <c r="AV106" s="33">
        <v>0</v>
      </c>
      <c r="AW106" s="33">
        <v>0</v>
      </c>
      <c r="AX106" s="12">
        <v>0</v>
      </c>
      <c r="AY106" s="33">
        <f t="shared" si="325"/>
        <v>0</v>
      </c>
      <c r="AZ106" s="33">
        <v>0</v>
      </c>
      <c r="BA106" s="33">
        <v>0</v>
      </c>
      <c r="BB106" s="33">
        <v>0</v>
      </c>
      <c r="BC106" s="12">
        <v>0</v>
      </c>
    </row>
    <row r="107" spans="1:55" ht="13.5" customHeight="1" x14ac:dyDescent="0.2">
      <c r="A107" s="19" t="s">
        <v>154</v>
      </c>
      <c r="B107" s="20" t="s">
        <v>130</v>
      </c>
      <c r="C107" s="20" t="s">
        <v>78</v>
      </c>
      <c r="D107" s="32" t="s">
        <v>76</v>
      </c>
      <c r="E107" s="32" t="s">
        <v>76</v>
      </c>
      <c r="F107" s="32" t="s">
        <v>76</v>
      </c>
      <c r="G107" s="32" t="s">
        <v>76</v>
      </c>
      <c r="H107" s="32" t="s">
        <v>76</v>
      </c>
      <c r="I107" s="32" t="s">
        <v>76</v>
      </c>
      <c r="J107" s="35" t="s">
        <v>76</v>
      </c>
      <c r="K107" s="35" t="s">
        <v>76</v>
      </c>
      <c r="L107" s="35" t="s">
        <v>76</v>
      </c>
      <c r="M107" s="35" t="s">
        <v>76</v>
      </c>
      <c r="N107" s="27" t="s">
        <v>76</v>
      </c>
      <c r="O107" s="35" t="s">
        <v>76</v>
      </c>
      <c r="P107" s="35" t="s">
        <v>76</v>
      </c>
      <c r="Q107" s="35" t="s">
        <v>76</v>
      </c>
      <c r="R107" s="35" t="s">
        <v>76</v>
      </c>
      <c r="S107" s="27" t="s">
        <v>76</v>
      </c>
      <c r="T107" s="35" t="s">
        <v>76</v>
      </c>
      <c r="U107" s="35" t="s">
        <v>76</v>
      </c>
      <c r="V107" s="35" t="s">
        <v>76</v>
      </c>
      <c r="W107" s="35" t="s">
        <v>76</v>
      </c>
      <c r="X107" s="27" t="s">
        <v>76</v>
      </c>
      <c r="Y107" s="35">
        <f t="shared" ref="Y107:Y134" si="437">SUM(Z107:AC107)</f>
        <v>0</v>
      </c>
      <c r="Z107" s="35" t="s">
        <v>76</v>
      </c>
      <c r="AA107" s="35" t="s">
        <v>76</v>
      </c>
      <c r="AB107" s="35" t="s">
        <v>76</v>
      </c>
      <c r="AC107" s="35" t="s">
        <v>76</v>
      </c>
      <c r="AD107" s="35">
        <f t="shared" ref="AD107" si="438">AE107</f>
        <v>0</v>
      </c>
      <c r="AE107" s="35">
        <f t="shared" ref="AE107" si="439">SUM(AF107:AI107)</f>
        <v>0</v>
      </c>
      <c r="AF107" s="35">
        <f t="shared" ref="AF107" si="440">SUM(AK107,AP107,AU107,AZ107)</f>
        <v>0</v>
      </c>
      <c r="AG107" s="35">
        <f t="shared" ref="AG107" si="441">SUM(AL107,AQ107,AV107,BA107)</f>
        <v>0</v>
      </c>
      <c r="AH107" s="35">
        <f t="shared" si="356"/>
        <v>0</v>
      </c>
      <c r="AI107" s="35">
        <f t="shared" si="357"/>
        <v>0</v>
      </c>
      <c r="AJ107" s="35">
        <f t="shared" si="322"/>
        <v>0</v>
      </c>
      <c r="AK107" s="35" t="s">
        <v>76</v>
      </c>
      <c r="AL107" s="35" t="s">
        <v>76</v>
      </c>
      <c r="AM107" s="35" t="s">
        <v>76</v>
      </c>
      <c r="AN107" s="27" t="s">
        <v>76</v>
      </c>
      <c r="AO107" s="35">
        <f t="shared" si="323"/>
        <v>0</v>
      </c>
      <c r="AP107" s="35" t="s">
        <v>76</v>
      </c>
      <c r="AQ107" s="35" t="s">
        <v>76</v>
      </c>
      <c r="AR107" s="35">
        <v>0</v>
      </c>
      <c r="AS107" s="35" t="s">
        <v>76</v>
      </c>
      <c r="AT107" s="35">
        <f t="shared" si="324"/>
        <v>0</v>
      </c>
      <c r="AU107" s="35" t="s">
        <v>76</v>
      </c>
      <c r="AV107" s="35" t="s">
        <v>76</v>
      </c>
      <c r="AW107" s="35" t="s">
        <v>76</v>
      </c>
      <c r="AX107" s="27" t="s">
        <v>76</v>
      </c>
      <c r="AY107" s="35">
        <f t="shared" si="325"/>
        <v>0</v>
      </c>
      <c r="AZ107" s="35" t="s">
        <v>76</v>
      </c>
      <c r="BA107" s="35" t="s">
        <v>76</v>
      </c>
      <c r="BB107" s="35">
        <v>0</v>
      </c>
      <c r="BC107" s="27" t="s">
        <v>76</v>
      </c>
    </row>
    <row r="108" spans="1:55" x14ac:dyDescent="0.2">
      <c r="A108" s="19" t="s">
        <v>155</v>
      </c>
      <c r="B108" s="20" t="s">
        <v>131</v>
      </c>
      <c r="C108" s="20" t="s">
        <v>78</v>
      </c>
      <c r="D108" s="35">
        <f t="shared" si="326"/>
        <v>0</v>
      </c>
      <c r="E108" s="35">
        <f t="shared" si="327"/>
        <v>0</v>
      </c>
      <c r="F108" s="35">
        <f t="shared" si="328"/>
        <v>0</v>
      </c>
      <c r="G108" s="35">
        <f t="shared" si="329"/>
        <v>0</v>
      </c>
      <c r="H108" s="35">
        <f t="shared" ref="H108:H143" si="442">SUM(M108,R108,W108,AB108)</f>
        <v>0</v>
      </c>
      <c r="I108" s="35">
        <f t="shared" ref="I108:I143" si="443">SUM(N108,S108,X108,AC108)</f>
        <v>0</v>
      </c>
      <c r="J108" s="35" t="s">
        <v>76</v>
      </c>
      <c r="K108" s="35" t="s">
        <v>76</v>
      </c>
      <c r="L108" s="35" t="s">
        <v>76</v>
      </c>
      <c r="M108" s="35" t="s">
        <v>76</v>
      </c>
      <c r="N108" s="27" t="s">
        <v>76</v>
      </c>
      <c r="O108" s="35" t="s">
        <v>76</v>
      </c>
      <c r="P108" s="35" t="s">
        <v>76</v>
      </c>
      <c r="Q108" s="35" t="s">
        <v>76</v>
      </c>
      <c r="R108" s="35" t="s">
        <v>76</v>
      </c>
      <c r="S108" s="27" t="s">
        <v>76</v>
      </c>
      <c r="T108" s="35" t="s">
        <v>76</v>
      </c>
      <c r="U108" s="35" t="s">
        <v>76</v>
      </c>
      <c r="V108" s="35" t="s">
        <v>76</v>
      </c>
      <c r="W108" s="35" t="s">
        <v>76</v>
      </c>
      <c r="X108" s="27" t="s">
        <v>76</v>
      </c>
      <c r="Y108" s="35">
        <f t="shared" si="437"/>
        <v>0</v>
      </c>
      <c r="Z108" s="35">
        <v>0</v>
      </c>
      <c r="AA108" s="35">
        <v>0</v>
      </c>
      <c r="AB108" s="35">
        <v>0</v>
      </c>
      <c r="AC108" s="27">
        <v>0</v>
      </c>
      <c r="AD108" s="35">
        <f t="shared" si="358"/>
        <v>0</v>
      </c>
      <c r="AE108" s="35">
        <f t="shared" si="359"/>
        <v>0</v>
      </c>
      <c r="AF108" s="35">
        <f t="shared" si="360"/>
        <v>0</v>
      </c>
      <c r="AG108" s="35">
        <f t="shared" si="361"/>
        <v>0</v>
      </c>
      <c r="AH108" s="35">
        <f t="shared" si="356"/>
        <v>0</v>
      </c>
      <c r="AI108" s="35">
        <f t="shared" si="357"/>
        <v>0</v>
      </c>
      <c r="AJ108" s="35">
        <f t="shared" si="322"/>
        <v>0</v>
      </c>
      <c r="AK108" s="35">
        <v>0</v>
      </c>
      <c r="AL108" s="35">
        <v>0</v>
      </c>
      <c r="AM108" s="35">
        <v>0</v>
      </c>
      <c r="AN108" s="27">
        <v>0</v>
      </c>
      <c r="AO108" s="35">
        <f t="shared" si="323"/>
        <v>0</v>
      </c>
      <c r="AP108" s="35">
        <v>0</v>
      </c>
      <c r="AQ108" s="35">
        <v>0</v>
      </c>
      <c r="AR108" s="35">
        <v>0</v>
      </c>
      <c r="AS108" s="35">
        <v>0</v>
      </c>
      <c r="AT108" s="35">
        <f t="shared" si="324"/>
        <v>0</v>
      </c>
      <c r="AU108" s="35">
        <v>0</v>
      </c>
      <c r="AV108" s="35">
        <v>0</v>
      </c>
      <c r="AW108" s="35">
        <v>0</v>
      </c>
      <c r="AX108" s="27">
        <v>0</v>
      </c>
      <c r="AY108" s="35">
        <f t="shared" si="325"/>
        <v>0</v>
      </c>
      <c r="AZ108" s="35">
        <v>0</v>
      </c>
      <c r="BA108" s="35">
        <v>0</v>
      </c>
      <c r="BB108" s="35">
        <v>0</v>
      </c>
      <c r="BC108" s="27">
        <v>0</v>
      </c>
    </row>
    <row r="109" spans="1:55" ht="51" x14ac:dyDescent="0.2">
      <c r="A109" s="19" t="s">
        <v>119</v>
      </c>
      <c r="B109" s="20" t="s">
        <v>120</v>
      </c>
      <c r="C109" s="20" t="s">
        <v>78</v>
      </c>
      <c r="D109" s="35">
        <f t="shared" si="326"/>
        <v>0</v>
      </c>
      <c r="E109" s="35">
        <f t="shared" si="327"/>
        <v>0</v>
      </c>
      <c r="F109" s="35">
        <f t="shared" si="328"/>
        <v>0</v>
      </c>
      <c r="G109" s="35">
        <f t="shared" si="329"/>
        <v>0</v>
      </c>
      <c r="H109" s="35">
        <f t="shared" si="442"/>
        <v>0</v>
      </c>
      <c r="I109" s="35">
        <f t="shared" si="443"/>
        <v>0</v>
      </c>
      <c r="J109" s="35" t="s">
        <v>76</v>
      </c>
      <c r="K109" s="35" t="s">
        <v>76</v>
      </c>
      <c r="L109" s="35" t="s">
        <v>76</v>
      </c>
      <c r="M109" s="35" t="s">
        <v>76</v>
      </c>
      <c r="N109" s="27" t="s">
        <v>76</v>
      </c>
      <c r="O109" s="35" t="s">
        <v>76</v>
      </c>
      <c r="P109" s="35" t="s">
        <v>76</v>
      </c>
      <c r="Q109" s="35" t="s">
        <v>76</v>
      </c>
      <c r="R109" s="35" t="s">
        <v>76</v>
      </c>
      <c r="S109" s="27" t="s">
        <v>76</v>
      </c>
      <c r="T109" s="35" t="s">
        <v>76</v>
      </c>
      <c r="U109" s="35" t="s">
        <v>76</v>
      </c>
      <c r="V109" s="35" t="s">
        <v>76</v>
      </c>
      <c r="W109" s="35" t="s">
        <v>76</v>
      </c>
      <c r="X109" s="27" t="s">
        <v>76</v>
      </c>
      <c r="Y109" s="35">
        <f t="shared" si="437"/>
        <v>0</v>
      </c>
      <c r="Z109" s="35">
        <v>0</v>
      </c>
      <c r="AA109" s="35">
        <v>0</v>
      </c>
      <c r="AB109" s="35">
        <v>0</v>
      </c>
      <c r="AC109" s="27">
        <v>0</v>
      </c>
      <c r="AD109" s="35">
        <f t="shared" si="358"/>
        <v>0</v>
      </c>
      <c r="AE109" s="35">
        <f t="shared" si="359"/>
        <v>0</v>
      </c>
      <c r="AF109" s="35">
        <f t="shared" si="360"/>
        <v>0</v>
      </c>
      <c r="AG109" s="35">
        <f t="shared" si="361"/>
        <v>0</v>
      </c>
      <c r="AH109" s="35">
        <f t="shared" si="356"/>
        <v>0</v>
      </c>
      <c r="AI109" s="35">
        <f t="shared" si="357"/>
        <v>0</v>
      </c>
      <c r="AJ109" s="35">
        <f t="shared" si="322"/>
        <v>0</v>
      </c>
      <c r="AK109" s="35">
        <v>0</v>
      </c>
      <c r="AL109" s="35">
        <v>0</v>
      </c>
      <c r="AM109" s="35">
        <v>0</v>
      </c>
      <c r="AN109" s="27">
        <v>0</v>
      </c>
      <c r="AO109" s="35">
        <f t="shared" si="323"/>
        <v>0</v>
      </c>
      <c r="AP109" s="35">
        <v>0</v>
      </c>
      <c r="AQ109" s="35">
        <v>0</v>
      </c>
      <c r="AR109" s="35">
        <v>0</v>
      </c>
      <c r="AS109" s="35">
        <v>0</v>
      </c>
      <c r="AT109" s="35">
        <f t="shared" si="324"/>
        <v>0</v>
      </c>
      <c r="AU109" s="35">
        <v>0</v>
      </c>
      <c r="AV109" s="35">
        <v>0</v>
      </c>
      <c r="AW109" s="35">
        <v>0</v>
      </c>
      <c r="AX109" s="27">
        <v>0</v>
      </c>
      <c r="AY109" s="35">
        <f t="shared" si="325"/>
        <v>0</v>
      </c>
      <c r="AZ109" s="35">
        <v>0</v>
      </c>
      <c r="BA109" s="35">
        <v>0</v>
      </c>
      <c r="BB109" s="35">
        <v>0</v>
      </c>
      <c r="BC109" s="27">
        <v>0</v>
      </c>
    </row>
    <row r="110" spans="1:55" ht="25.5" x14ac:dyDescent="0.2">
      <c r="A110" s="19" t="s">
        <v>121</v>
      </c>
      <c r="B110" s="20" t="s">
        <v>122</v>
      </c>
      <c r="C110" s="20" t="s">
        <v>78</v>
      </c>
      <c r="D110" s="35">
        <f t="shared" si="326"/>
        <v>81.279748210000008</v>
      </c>
      <c r="E110" s="35">
        <f t="shared" si="327"/>
        <v>81.279748210000008</v>
      </c>
      <c r="F110" s="35">
        <f t="shared" si="328"/>
        <v>0</v>
      </c>
      <c r="G110" s="35">
        <f t="shared" si="329"/>
        <v>0</v>
      </c>
      <c r="H110" s="35">
        <f t="shared" si="442"/>
        <v>81.279748210000008</v>
      </c>
      <c r="I110" s="35">
        <f t="shared" si="443"/>
        <v>0</v>
      </c>
      <c r="J110" s="35" t="s">
        <v>76</v>
      </c>
      <c r="K110" s="35" t="s">
        <v>76</v>
      </c>
      <c r="L110" s="35" t="s">
        <v>76</v>
      </c>
      <c r="M110" s="35" t="s">
        <v>76</v>
      </c>
      <c r="N110" s="27" t="s">
        <v>76</v>
      </c>
      <c r="O110" s="35" t="s">
        <v>76</v>
      </c>
      <c r="P110" s="35" t="s">
        <v>76</v>
      </c>
      <c r="Q110" s="35" t="s">
        <v>76</v>
      </c>
      <c r="R110" s="35" t="s">
        <v>76</v>
      </c>
      <c r="S110" s="27" t="s">
        <v>76</v>
      </c>
      <c r="T110" s="35" t="s">
        <v>76</v>
      </c>
      <c r="U110" s="35" t="s">
        <v>76</v>
      </c>
      <c r="V110" s="35" t="s">
        <v>76</v>
      </c>
      <c r="W110" s="35" t="s">
        <v>76</v>
      </c>
      <c r="X110" s="27" t="s">
        <v>76</v>
      </c>
      <c r="Y110" s="27">
        <f>SUM(Y111,Y119,Y128)</f>
        <v>81.279748210000008</v>
      </c>
      <c r="Z110" s="27">
        <f>SUM(Z111,Z119,Z128)</f>
        <v>0</v>
      </c>
      <c r="AA110" s="27">
        <f>SUM(AA111,AA119,AA128)</f>
        <v>0</v>
      </c>
      <c r="AB110" s="27">
        <f>SUM(AB111,AB119,AB128)</f>
        <v>81.279748210000008</v>
      </c>
      <c r="AC110" s="27">
        <f>SUM(AC111,AC119,AC128)</f>
        <v>0</v>
      </c>
      <c r="AD110" s="27">
        <f>SUM(AD111,AD119,AD128)</f>
        <v>34.089933670000001</v>
      </c>
      <c r="AE110" s="27">
        <f>SUM(AE111,AE119,AE128)</f>
        <v>34.089933670000001</v>
      </c>
      <c r="AF110" s="27">
        <f>SUM(AF111,AF119,AF128)</f>
        <v>0</v>
      </c>
      <c r="AG110" s="27">
        <f>SUM(AG111,AG119,AG128)</f>
        <v>0</v>
      </c>
      <c r="AH110" s="27">
        <f>SUM(AH111,AH119,AH128)</f>
        <v>34.089933670000001</v>
      </c>
      <c r="AI110" s="27">
        <f>SUM(AI111,AI119,AI128)</f>
        <v>0</v>
      </c>
      <c r="AJ110" s="27">
        <f>SUM(AJ111,AJ119,AJ128)</f>
        <v>14.543122109999999</v>
      </c>
      <c r="AK110" s="27">
        <f>SUM(AK111,AK119,AK128)</f>
        <v>0</v>
      </c>
      <c r="AL110" s="27">
        <f>SUM(AL111,AL119,AL128)</f>
        <v>0</v>
      </c>
      <c r="AM110" s="27">
        <f>SUM(AM111,AM119,AM128)</f>
        <v>14.543122109999999</v>
      </c>
      <c r="AN110" s="27">
        <f>SUM(AN111,AN119,AN128)</f>
        <v>0</v>
      </c>
      <c r="AO110" s="27">
        <f>SUM(AO111,AO119,AO128)</f>
        <v>19.546811559999998</v>
      </c>
      <c r="AP110" s="27">
        <f>SUM(AP111,AP119,AP128)</f>
        <v>0</v>
      </c>
      <c r="AQ110" s="27">
        <f>SUM(AQ111,AQ119,AQ128)</f>
        <v>0</v>
      </c>
      <c r="AR110" s="27">
        <f>SUM(AR111,AR119,AR128)</f>
        <v>19.546811559999998</v>
      </c>
      <c r="AS110" s="27">
        <f>SUM(AS111,AS119,AS128)</f>
        <v>0</v>
      </c>
      <c r="AT110" s="27">
        <f>SUM(AT111,AT119,AT128)</f>
        <v>0</v>
      </c>
      <c r="AU110" s="27">
        <f>SUM(AU111,AU119,AU128)</f>
        <v>0</v>
      </c>
      <c r="AV110" s="27">
        <f>SUM(AV111,AV119,AV128)</f>
        <v>0</v>
      </c>
      <c r="AW110" s="27">
        <f>SUM(AW111,AW119,AW128)</f>
        <v>0</v>
      </c>
      <c r="AX110" s="27">
        <f>SUM(AX111,AX119,AX128)</f>
        <v>0</v>
      </c>
      <c r="AY110" s="27">
        <f>SUM(AY111,AY119,AY128)</f>
        <v>0</v>
      </c>
      <c r="AZ110" s="27">
        <f>SUM(AZ111,AZ119,AZ128)</f>
        <v>0</v>
      </c>
      <c r="BA110" s="27">
        <f>SUM(BA111,BA119,BA128)</f>
        <v>0</v>
      </c>
      <c r="BB110" s="27">
        <f>SUM(BB111,BB119,BB128)</f>
        <v>0</v>
      </c>
      <c r="BC110" s="27">
        <f>SUM(BC111,BC119,BC128)</f>
        <v>0</v>
      </c>
    </row>
    <row r="111" spans="1:55" x14ac:dyDescent="0.2">
      <c r="A111" s="19" t="s">
        <v>142</v>
      </c>
      <c r="B111" s="25" t="s">
        <v>129</v>
      </c>
      <c r="C111" s="26" t="s">
        <v>78</v>
      </c>
      <c r="D111" s="35">
        <f t="shared" si="326"/>
        <v>64.122785190000002</v>
      </c>
      <c r="E111" s="35">
        <f t="shared" si="327"/>
        <v>64.122785190000002</v>
      </c>
      <c r="F111" s="35">
        <f t="shared" si="328"/>
        <v>0</v>
      </c>
      <c r="G111" s="35">
        <f t="shared" si="329"/>
        <v>0</v>
      </c>
      <c r="H111" s="35">
        <f t="shared" si="442"/>
        <v>64.122785190000002</v>
      </c>
      <c r="I111" s="35">
        <f t="shared" si="443"/>
        <v>0</v>
      </c>
      <c r="J111" s="35" t="s">
        <v>76</v>
      </c>
      <c r="K111" s="35" t="s">
        <v>76</v>
      </c>
      <c r="L111" s="35" t="s">
        <v>76</v>
      </c>
      <c r="M111" s="35" t="s">
        <v>76</v>
      </c>
      <c r="N111" s="27" t="s">
        <v>76</v>
      </c>
      <c r="O111" s="35" t="s">
        <v>76</v>
      </c>
      <c r="P111" s="35" t="s">
        <v>76</v>
      </c>
      <c r="Q111" s="35" t="s">
        <v>76</v>
      </c>
      <c r="R111" s="35" t="s">
        <v>76</v>
      </c>
      <c r="S111" s="27" t="s">
        <v>76</v>
      </c>
      <c r="T111" s="35" t="s">
        <v>76</v>
      </c>
      <c r="U111" s="35" t="s">
        <v>76</v>
      </c>
      <c r="V111" s="35" t="s">
        <v>76</v>
      </c>
      <c r="W111" s="35" t="s">
        <v>76</v>
      </c>
      <c r="X111" s="27" t="s">
        <v>76</v>
      </c>
      <c r="Y111" s="35">
        <f t="shared" si="437"/>
        <v>64.122785190000002</v>
      </c>
      <c r="Z111" s="35">
        <f>SUM(Z112:Z118)</f>
        <v>0</v>
      </c>
      <c r="AA111" s="35">
        <f>SUM(AA112:AA118)</f>
        <v>0</v>
      </c>
      <c r="AB111" s="35">
        <f>SUM(AB112:AB118)</f>
        <v>64.122785190000002</v>
      </c>
      <c r="AC111" s="27">
        <f>SUM(AC112:AC118)</f>
        <v>0</v>
      </c>
      <c r="AD111" s="35">
        <f t="shared" si="358"/>
        <v>30.860674339999999</v>
      </c>
      <c r="AE111" s="35">
        <f t="shared" si="359"/>
        <v>30.860674339999999</v>
      </c>
      <c r="AF111" s="35">
        <f t="shared" si="360"/>
        <v>0</v>
      </c>
      <c r="AG111" s="35">
        <f t="shared" si="361"/>
        <v>0</v>
      </c>
      <c r="AH111" s="35">
        <f t="shared" si="356"/>
        <v>30.860674339999999</v>
      </c>
      <c r="AI111" s="35">
        <f t="shared" si="357"/>
        <v>0</v>
      </c>
      <c r="AJ111" s="35">
        <f t="shared" si="322"/>
        <v>14.543122109999999</v>
      </c>
      <c r="AK111" s="35">
        <f>SUM(AK112:AK118)</f>
        <v>0</v>
      </c>
      <c r="AL111" s="35">
        <f>SUM(AL112:AL118)</f>
        <v>0</v>
      </c>
      <c r="AM111" s="35">
        <f>SUM(AM112:AM118)</f>
        <v>14.543122109999999</v>
      </c>
      <c r="AN111" s="27">
        <f>SUM(AN112:AN118)</f>
        <v>0</v>
      </c>
      <c r="AO111" s="35">
        <f t="shared" si="323"/>
        <v>16.31755223</v>
      </c>
      <c r="AP111" s="35">
        <f>SUM(AP112:AP118)</f>
        <v>0</v>
      </c>
      <c r="AQ111" s="35">
        <f>SUM(AQ112:AQ118)</f>
        <v>0</v>
      </c>
      <c r="AR111" s="35">
        <f>SUM(AR112:AR118)</f>
        <v>16.31755223</v>
      </c>
      <c r="AS111" s="35">
        <f>SUM(AS112:AS118)</f>
        <v>0</v>
      </c>
      <c r="AT111" s="35">
        <f t="shared" si="324"/>
        <v>0</v>
      </c>
      <c r="AU111" s="35">
        <f>SUM(AU112:AU118)</f>
        <v>0</v>
      </c>
      <c r="AV111" s="35">
        <f>SUM(AV112:AV118)</f>
        <v>0</v>
      </c>
      <c r="AW111" s="35">
        <f>SUM(AW112:AW118)</f>
        <v>0</v>
      </c>
      <c r="AX111" s="27">
        <f>SUM(AX112:AX118)</f>
        <v>0</v>
      </c>
      <c r="AY111" s="35">
        <f t="shared" si="325"/>
        <v>0</v>
      </c>
      <c r="AZ111" s="35">
        <f>SUM(AZ112:AZ118)</f>
        <v>0</v>
      </c>
      <c r="BA111" s="35">
        <f>SUM(BA112:BA118)</f>
        <v>0</v>
      </c>
      <c r="BB111" s="35">
        <f>SUM(BB112:BB118)</f>
        <v>0</v>
      </c>
      <c r="BC111" s="27">
        <f>SUM(BC112:BC118)</f>
        <v>0</v>
      </c>
    </row>
    <row r="112" spans="1:55" ht="25.5" x14ac:dyDescent="0.2">
      <c r="A112" s="56" t="s">
        <v>142</v>
      </c>
      <c r="B112" s="65" t="s">
        <v>244</v>
      </c>
      <c r="C112" s="66" t="s">
        <v>245</v>
      </c>
      <c r="D112" s="33">
        <f t="shared" si="326"/>
        <v>4.8321346299999997</v>
      </c>
      <c r="E112" s="33">
        <f t="shared" si="327"/>
        <v>4.8321346299999997</v>
      </c>
      <c r="F112" s="33">
        <f t="shared" si="328"/>
        <v>0</v>
      </c>
      <c r="G112" s="33">
        <f t="shared" si="329"/>
        <v>0</v>
      </c>
      <c r="H112" s="33">
        <f t="shared" si="442"/>
        <v>4.8321346299999997</v>
      </c>
      <c r="I112" s="33">
        <f t="shared" si="443"/>
        <v>0</v>
      </c>
      <c r="J112" s="33" t="s">
        <v>76</v>
      </c>
      <c r="K112" s="33" t="s">
        <v>76</v>
      </c>
      <c r="L112" s="33" t="s">
        <v>76</v>
      </c>
      <c r="M112" s="33" t="s">
        <v>76</v>
      </c>
      <c r="N112" s="12" t="s">
        <v>76</v>
      </c>
      <c r="O112" s="33" t="s">
        <v>76</v>
      </c>
      <c r="P112" s="33" t="s">
        <v>76</v>
      </c>
      <c r="Q112" s="33" t="s">
        <v>76</v>
      </c>
      <c r="R112" s="33" t="s">
        <v>76</v>
      </c>
      <c r="S112" s="12" t="s">
        <v>76</v>
      </c>
      <c r="T112" s="33" t="s">
        <v>76</v>
      </c>
      <c r="U112" s="33" t="s">
        <v>76</v>
      </c>
      <c r="V112" s="33" t="s">
        <v>76</v>
      </c>
      <c r="W112" s="33" t="s">
        <v>76</v>
      </c>
      <c r="X112" s="12" t="s">
        <v>76</v>
      </c>
      <c r="Y112" s="33">
        <f t="shared" si="437"/>
        <v>4.8321346299999997</v>
      </c>
      <c r="Z112" s="33">
        <v>0</v>
      </c>
      <c r="AA112" s="33">
        <v>0</v>
      </c>
      <c r="AB112" s="12">
        <v>4.8321346299999997</v>
      </c>
      <c r="AC112" s="12">
        <v>0</v>
      </c>
      <c r="AD112" s="33">
        <f t="shared" si="358"/>
        <v>0.112</v>
      </c>
      <c r="AE112" s="33">
        <f t="shared" si="359"/>
        <v>0.112</v>
      </c>
      <c r="AF112" s="33">
        <f t="shared" si="360"/>
        <v>0</v>
      </c>
      <c r="AG112" s="33">
        <f t="shared" si="361"/>
        <v>0</v>
      </c>
      <c r="AH112" s="33">
        <f t="shared" si="356"/>
        <v>0.112</v>
      </c>
      <c r="AI112" s="33">
        <f t="shared" si="357"/>
        <v>0</v>
      </c>
      <c r="AJ112" s="33">
        <f t="shared" si="322"/>
        <v>0.112</v>
      </c>
      <c r="AK112" s="33">
        <v>0</v>
      </c>
      <c r="AL112" s="33">
        <v>0</v>
      </c>
      <c r="AM112" s="109">
        <v>0.112</v>
      </c>
      <c r="AN112" s="12">
        <v>0</v>
      </c>
      <c r="AO112" s="33">
        <f t="shared" si="323"/>
        <v>0</v>
      </c>
      <c r="AP112" s="33">
        <v>0</v>
      </c>
      <c r="AQ112" s="33">
        <v>0</v>
      </c>
      <c r="AR112" s="111">
        <v>0</v>
      </c>
      <c r="AS112" s="33">
        <v>0</v>
      </c>
      <c r="AT112" s="33">
        <f t="shared" si="324"/>
        <v>0</v>
      </c>
      <c r="AU112" s="33">
        <v>0</v>
      </c>
      <c r="AV112" s="33">
        <v>0</v>
      </c>
      <c r="AW112" s="33">
        <v>0</v>
      </c>
      <c r="AX112" s="12">
        <v>0</v>
      </c>
      <c r="AY112" s="33">
        <f t="shared" si="325"/>
        <v>0</v>
      </c>
      <c r="AZ112" s="33">
        <v>0</v>
      </c>
      <c r="BA112" s="33">
        <v>0</v>
      </c>
      <c r="BB112" s="33">
        <v>0</v>
      </c>
      <c r="BC112" s="12">
        <v>0</v>
      </c>
    </row>
    <row r="113" spans="1:1024" ht="51" x14ac:dyDescent="0.2">
      <c r="A113" s="56" t="s">
        <v>142</v>
      </c>
      <c r="B113" s="65" t="s">
        <v>246</v>
      </c>
      <c r="C113" s="66" t="s">
        <v>247</v>
      </c>
      <c r="D113" s="33">
        <f t="shared" ref="D113:D117" si="444">E113</f>
        <v>17.08374598</v>
      </c>
      <c r="E113" s="33">
        <f t="shared" ref="E113:E117" si="445">SUM(F113:I113)</f>
        <v>17.08374598</v>
      </c>
      <c r="F113" s="33">
        <f t="shared" ref="F113:F117" si="446">SUM(K113,P113,U113,Z113)</f>
        <v>0</v>
      </c>
      <c r="G113" s="33">
        <f t="shared" ref="G113:G117" si="447">SUM(L113,Q113,V113,AA113)</f>
        <v>0</v>
      </c>
      <c r="H113" s="33">
        <f t="shared" ref="H113:H117" si="448">SUM(M113,R113,W113,AB113)</f>
        <v>17.08374598</v>
      </c>
      <c r="I113" s="33">
        <f t="shared" ref="I113:I117" si="449">SUM(N113,S113,X113,AC113)</f>
        <v>0</v>
      </c>
      <c r="J113" s="33" t="s">
        <v>76</v>
      </c>
      <c r="K113" s="33" t="s">
        <v>76</v>
      </c>
      <c r="L113" s="33" t="s">
        <v>76</v>
      </c>
      <c r="M113" s="33" t="s">
        <v>76</v>
      </c>
      <c r="N113" s="12" t="s">
        <v>76</v>
      </c>
      <c r="O113" s="33" t="s">
        <v>76</v>
      </c>
      <c r="P113" s="33" t="s">
        <v>76</v>
      </c>
      <c r="Q113" s="33" t="s">
        <v>76</v>
      </c>
      <c r="R113" s="33" t="s">
        <v>76</v>
      </c>
      <c r="S113" s="12" t="s">
        <v>76</v>
      </c>
      <c r="T113" s="33" t="s">
        <v>76</v>
      </c>
      <c r="U113" s="33" t="s">
        <v>76</v>
      </c>
      <c r="V113" s="33" t="s">
        <v>76</v>
      </c>
      <c r="W113" s="33" t="s">
        <v>76</v>
      </c>
      <c r="X113" s="12" t="s">
        <v>76</v>
      </c>
      <c r="Y113" s="33">
        <f t="shared" ref="Y113:Y118" si="450">SUM(Z113:AC113)</f>
        <v>17.08374598</v>
      </c>
      <c r="Z113" s="33">
        <v>0</v>
      </c>
      <c r="AA113" s="33">
        <v>0</v>
      </c>
      <c r="AB113" s="12">
        <v>17.08374598</v>
      </c>
      <c r="AC113" s="12">
        <v>0</v>
      </c>
      <c r="AD113" s="33">
        <f t="shared" ref="AD113:AD118" si="451">AE113</f>
        <v>11.1739812</v>
      </c>
      <c r="AE113" s="33">
        <f t="shared" ref="AE113:AE118" si="452">SUM(AF113:AI113)</f>
        <v>11.1739812</v>
      </c>
      <c r="AF113" s="33">
        <f t="shared" ref="AF113:AF118" si="453">SUM(AK113,AP113,AU113,AZ113)</f>
        <v>0</v>
      </c>
      <c r="AG113" s="33">
        <f t="shared" ref="AG113:AG118" si="454">SUM(AL113,AQ113,AV113,BA113)</f>
        <v>0</v>
      </c>
      <c r="AH113" s="33">
        <f t="shared" ref="AH113:AH118" si="455">SUM(AM113,AR113,AW113,BB113)</f>
        <v>11.1739812</v>
      </c>
      <c r="AI113" s="33">
        <f t="shared" ref="AI113:AI118" si="456">SUM(AN113,AS113,AX113,BC113)</f>
        <v>0</v>
      </c>
      <c r="AJ113" s="33">
        <f t="shared" ref="AJ113:AJ118" si="457">SUM(AK113:AN113)</f>
        <v>6.2017012200000003</v>
      </c>
      <c r="AK113" s="33">
        <v>0</v>
      </c>
      <c r="AL113" s="33">
        <v>0</v>
      </c>
      <c r="AM113" s="12">
        <v>6.2017012200000003</v>
      </c>
      <c r="AN113" s="12">
        <v>0</v>
      </c>
      <c r="AO113" s="33">
        <f t="shared" ref="AO113:AO118" si="458">SUM(AP113:AS113)</f>
        <v>4.9722799799999997</v>
      </c>
      <c r="AP113" s="33">
        <v>0</v>
      </c>
      <c r="AQ113" s="33">
        <v>0</v>
      </c>
      <c r="AR113" s="111">
        <v>4.9722799799999997</v>
      </c>
      <c r="AS113" s="33">
        <v>0</v>
      </c>
      <c r="AT113" s="33">
        <f t="shared" ref="AT113:AT118" si="459">SUM(AU113:AX113)</f>
        <v>0</v>
      </c>
      <c r="AU113" s="33">
        <v>0</v>
      </c>
      <c r="AV113" s="33">
        <v>0</v>
      </c>
      <c r="AW113" s="33">
        <v>0</v>
      </c>
      <c r="AX113" s="12">
        <v>0</v>
      </c>
      <c r="AY113" s="33">
        <f t="shared" ref="AY113:AY118" si="460">SUM(AZ113:BC113)</f>
        <v>0</v>
      </c>
      <c r="AZ113" s="33">
        <v>0</v>
      </c>
      <c r="BA113" s="33">
        <v>0</v>
      </c>
      <c r="BB113" s="33">
        <v>0</v>
      </c>
      <c r="BC113" s="12">
        <v>0</v>
      </c>
    </row>
    <row r="114" spans="1:1024" ht="51" x14ac:dyDescent="0.2">
      <c r="A114" s="56" t="s">
        <v>142</v>
      </c>
      <c r="B114" s="65" t="s">
        <v>248</v>
      </c>
      <c r="C114" s="66" t="s">
        <v>249</v>
      </c>
      <c r="D114" s="33">
        <f t="shared" si="444"/>
        <v>15.54362731</v>
      </c>
      <c r="E114" s="33">
        <f t="shared" si="445"/>
        <v>15.54362731</v>
      </c>
      <c r="F114" s="33">
        <f t="shared" si="446"/>
        <v>0</v>
      </c>
      <c r="G114" s="33">
        <f t="shared" si="447"/>
        <v>0</v>
      </c>
      <c r="H114" s="33">
        <f t="shared" si="448"/>
        <v>15.54362731</v>
      </c>
      <c r="I114" s="33">
        <f t="shared" si="449"/>
        <v>0</v>
      </c>
      <c r="J114" s="33" t="s">
        <v>76</v>
      </c>
      <c r="K114" s="33" t="s">
        <v>76</v>
      </c>
      <c r="L114" s="33" t="s">
        <v>76</v>
      </c>
      <c r="M114" s="33" t="s">
        <v>76</v>
      </c>
      <c r="N114" s="12" t="s">
        <v>76</v>
      </c>
      <c r="O114" s="33" t="s">
        <v>76</v>
      </c>
      <c r="P114" s="33" t="s">
        <v>76</v>
      </c>
      <c r="Q114" s="33" t="s">
        <v>76</v>
      </c>
      <c r="R114" s="33" t="s">
        <v>76</v>
      </c>
      <c r="S114" s="12" t="s">
        <v>76</v>
      </c>
      <c r="T114" s="33" t="s">
        <v>76</v>
      </c>
      <c r="U114" s="33" t="s">
        <v>76</v>
      </c>
      <c r="V114" s="33" t="s">
        <v>76</v>
      </c>
      <c r="W114" s="33" t="s">
        <v>76</v>
      </c>
      <c r="X114" s="12" t="s">
        <v>76</v>
      </c>
      <c r="Y114" s="33">
        <f t="shared" si="450"/>
        <v>15.54362731</v>
      </c>
      <c r="Z114" s="33">
        <v>0</v>
      </c>
      <c r="AA114" s="33">
        <v>0</v>
      </c>
      <c r="AB114" s="12">
        <v>15.54362731</v>
      </c>
      <c r="AC114" s="12">
        <v>0</v>
      </c>
      <c r="AD114" s="33">
        <f t="shared" si="451"/>
        <v>9.7283895699999992</v>
      </c>
      <c r="AE114" s="33">
        <f t="shared" si="452"/>
        <v>9.7283895699999992</v>
      </c>
      <c r="AF114" s="33">
        <f t="shared" si="453"/>
        <v>0</v>
      </c>
      <c r="AG114" s="33">
        <f t="shared" si="454"/>
        <v>0</v>
      </c>
      <c r="AH114" s="33">
        <f t="shared" si="455"/>
        <v>9.7283895699999992</v>
      </c>
      <c r="AI114" s="33">
        <f t="shared" si="456"/>
        <v>0</v>
      </c>
      <c r="AJ114" s="33">
        <f t="shared" si="457"/>
        <v>4.8911676599999998</v>
      </c>
      <c r="AK114" s="33">
        <v>0</v>
      </c>
      <c r="AL114" s="33">
        <v>0</v>
      </c>
      <c r="AM114" s="12">
        <v>4.8911676599999998</v>
      </c>
      <c r="AN114" s="12">
        <v>0</v>
      </c>
      <c r="AO114" s="33">
        <f t="shared" si="458"/>
        <v>4.8372219099999993</v>
      </c>
      <c r="AP114" s="33">
        <v>0</v>
      </c>
      <c r="AQ114" s="33">
        <v>0</v>
      </c>
      <c r="AR114" s="111">
        <v>4.8372219099999993</v>
      </c>
      <c r="AS114" s="33">
        <v>0</v>
      </c>
      <c r="AT114" s="33">
        <f t="shared" si="459"/>
        <v>0</v>
      </c>
      <c r="AU114" s="33">
        <v>0</v>
      </c>
      <c r="AV114" s="33">
        <v>0</v>
      </c>
      <c r="AW114" s="33">
        <v>0</v>
      </c>
      <c r="AX114" s="12">
        <v>0</v>
      </c>
      <c r="AY114" s="33">
        <f t="shared" si="460"/>
        <v>0</v>
      </c>
      <c r="AZ114" s="33">
        <v>0</v>
      </c>
      <c r="BA114" s="33">
        <v>0</v>
      </c>
      <c r="BB114" s="33">
        <v>0</v>
      </c>
      <c r="BC114" s="12">
        <v>0</v>
      </c>
    </row>
    <row r="115" spans="1:1024" ht="89.25" x14ac:dyDescent="0.2">
      <c r="A115" s="56" t="s">
        <v>142</v>
      </c>
      <c r="B115" s="65" t="s">
        <v>250</v>
      </c>
      <c r="C115" s="66" t="s">
        <v>251</v>
      </c>
      <c r="D115" s="33">
        <f t="shared" si="444"/>
        <v>5.7292507099999996</v>
      </c>
      <c r="E115" s="33">
        <f t="shared" si="445"/>
        <v>5.7292507099999996</v>
      </c>
      <c r="F115" s="33">
        <f t="shared" si="446"/>
        <v>0</v>
      </c>
      <c r="G115" s="33">
        <f t="shared" si="447"/>
        <v>0</v>
      </c>
      <c r="H115" s="33">
        <f t="shared" si="448"/>
        <v>5.7292507099999996</v>
      </c>
      <c r="I115" s="33">
        <f t="shared" si="449"/>
        <v>0</v>
      </c>
      <c r="J115" s="33" t="s">
        <v>76</v>
      </c>
      <c r="K115" s="33" t="s">
        <v>76</v>
      </c>
      <c r="L115" s="33" t="s">
        <v>76</v>
      </c>
      <c r="M115" s="33" t="s">
        <v>76</v>
      </c>
      <c r="N115" s="12" t="s">
        <v>76</v>
      </c>
      <c r="O115" s="33" t="s">
        <v>76</v>
      </c>
      <c r="P115" s="33" t="s">
        <v>76</v>
      </c>
      <c r="Q115" s="33" t="s">
        <v>76</v>
      </c>
      <c r="R115" s="33" t="s">
        <v>76</v>
      </c>
      <c r="S115" s="12" t="s">
        <v>76</v>
      </c>
      <c r="T115" s="33" t="s">
        <v>76</v>
      </c>
      <c r="U115" s="33" t="s">
        <v>76</v>
      </c>
      <c r="V115" s="33" t="s">
        <v>76</v>
      </c>
      <c r="W115" s="33" t="s">
        <v>76</v>
      </c>
      <c r="X115" s="12" t="s">
        <v>76</v>
      </c>
      <c r="Y115" s="33">
        <f t="shared" si="450"/>
        <v>5.7292507099999996</v>
      </c>
      <c r="Z115" s="33">
        <v>0</v>
      </c>
      <c r="AA115" s="33">
        <v>0</v>
      </c>
      <c r="AB115" s="12">
        <v>5.7292507099999996</v>
      </c>
      <c r="AC115" s="12">
        <v>0</v>
      </c>
      <c r="AD115" s="33">
        <f t="shared" si="451"/>
        <v>5.6000000000000001E-2</v>
      </c>
      <c r="AE115" s="33">
        <f t="shared" si="452"/>
        <v>5.6000000000000001E-2</v>
      </c>
      <c r="AF115" s="33">
        <f t="shared" si="453"/>
        <v>0</v>
      </c>
      <c r="AG115" s="33">
        <f t="shared" si="454"/>
        <v>0</v>
      </c>
      <c r="AH115" s="33">
        <f t="shared" si="455"/>
        <v>5.6000000000000001E-2</v>
      </c>
      <c r="AI115" s="33">
        <f t="shared" si="456"/>
        <v>0</v>
      </c>
      <c r="AJ115" s="33">
        <f t="shared" si="457"/>
        <v>0</v>
      </c>
      <c r="AK115" s="33">
        <v>0</v>
      </c>
      <c r="AL115" s="33">
        <v>0</v>
      </c>
      <c r="AM115" s="12">
        <v>0</v>
      </c>
      <c r="AN115" s="12">
        <v>0</v>
      </c>
      <c r="AO115" s="33">
        <f t="shared" si="458"/>
        <v>5.6000000000000001E-2</v>
      </c>
      <c r="AP115" s="33">
        <v>0</v>
      </c>
      <c r="AQ115" s="33">
        <v>0</v>
      </c>
      <c r="AR115" s="111">
        <v>5.6000000000000001E-2</v>
      </c>
      <c r="AS115" s="33">
        <v>0</v>
      </c>
      <c r="AT115" s="33">
        <f t="shared" si="459"/>
        <v>0</v>
      </c>
      <c r="AU115" s="33">
        <v>0</v>
      </c>
      <c r="AV115" s="33">
        <v>0</v>
      </c>
      <c r="AW115" s="33">
        <v>0</v>
      </c>
      <c r="AX115" s="12">
        <v>0</v>
      </c>
      <c r="AY115" s="33">
        <f t="shared" si="460"/>
        <v>0</v>
      </c>
      <c r="AZ115" s="33">
        <v>0</v>
      </c>
      <c r="BA115" s="33">
        <v>0</v>
      </c>
      <c r="BB115" s="33">
        <v>0</v>
      </c>
      <c r="BC115" s="12">
        <v>0</v>
      </c>
    </row>
    <row r="116" spans="1:1024" x14ac:dyDescent="0.2">
      <c r="A116" s="56" t="s">
        <v>142</v>
      </c>
      <c r="B116" s="65" t="s">
        <v>252</v>
      </c>
      <c r="C116" s="66" t="s">
        <v>253</v>
      </c>
      <c r="D116" s="33">
        <f t="shared" si="444"/>
        <v>0.83555972000000001</v>
      </c>
      <c r="E116" s="33">
        <f t="shared" si="445"/>
        <v>0.83555972000000001</v>
      </c>
      <c r="F116" s="33">
        <f t="shared" si="446"/>
        <v>0</v>
      </c>
      <c r="G116" s="33">
        <f t="shared" si="447"/>
        <v>0</v>
      </c>
      <c r="H116" s="33">
        <f t="shared" si="448"/>
        <v>0.83555972000000001</v>
      </c>
      <c r="I116" s="33">
        <f t="shared" si="449"/>
        <v>0</v>
      </c>
      <c r="J116" s="33" t="s">
        <v>76</v>
      </c>
      <c r="K116" s="33" t="s">
        <v>76</v>
      </c>
      <c r="L116" s="33" t="s">
        <v>76</v>
      </c>
      <c r="M116" s="33" t="s">
        <v>76</v>
      </c>
      <c r="N116" s="12" t="s">
        <v>76</v>
      </c>
      <c r="O116" s="33" t="s">
        <v>76</v>
      </c>
      <c r="P116" s="33" t="s">
        <v>76</v>
      </c>
      <c r="Q116" s="33" t="s">
        <v>76</v>
      </c>
      <c r="R116" s="33" t="s">
        <v>76</v>
      </c>
      <c r="S116" s="12" t="s">
        <v>76</v>
      </c>
      <c r="T116" s="33" t="s">
        <v>76</v>
      </c>
      <c r="U116" s="33" t="s">
        <v>76</v>
      </c>
      <c r="V116" s="33" t="s">
        <v>76</v>
      </c>
      <c r="W116" s="33" t="s">
        <v>76</v>
      </c>
      <c r="X116" s="12" t="s">
        <v>76</v>
      </c>
      <c r="Y116" s="33">
        <f t="shared" si="450"/>
        <v>0.83555972000000001</v>
      </c>
      <c r="Z116" s="33">
        <v>0</v>
      </c>
      <c r="AA116" s="33">
        <v>0</v>
      </c>
      <c r="AB116" s="12">
        <v>0.83555972000000001</v>
      </c>
      <c r="AC116" s="12">
        <v>0</v>
      </c>
      <c r="AD116" s="33">
        <f t="shared" si="451"/>
        <v>2.8000000000000001E-2</v>
      </c>
      <c r="AE116" s="33">
        <f t="shared" si="452"/>
        <v>2.8000000000000001E-2</v>
      </c>
      <c r="AF116" s="33">
        <f t="shared" si="453"/>
        <v>0</v>
      </c>
      <c r="AG116" s="33">
        <f t="shared" si="454"/>
        <v>0</v>
      </c>
      <c r="AH116" s="33">
        <f t="shared" si="455"/>
        <v>2.8000000000000001E-2</v>
      </c>
      <c r="AI116" s="33">
        <f t="shared" si="456"/>
        <v>0</v>
      </c>
      <c r="AJ116" s="33">
        <f t="shared" si="457"/>
        <v>2.8000000000000001E-2</v>
      </c>
      <c r="AK116" s="33">
        <v>0</v>
      </c>
      <c r="AL116" s="33">
        <v>0</v>
      </c>
      <c r="AM116" s="110">
        <v>2.8000000000000001E-2</v>
      </c>
      <c r="AN116" s="12">
        <v>0</v>
      </c>
      <c r="AO116" s="33">
        <f t="shared" si="458"/>
        <v>0</v>
      </c>
      <c r="AP116" s="33">
        <v>0</v>
      </c>
      <c r="AQ116" s="33">
        <v>0</v>
      </c>
      <c r="AR116" s="111">
        <v>0</v>
      </c>
      <c r="AS116" s="33">
        <v>0</v>
      </c>
      <c r="AT116" s="33">
        <f t="shared" si="459"/>
        <v>0</v>
      </c>
      <c r="AU116" s="33">
        <v>0</v>
      </c>
      <c r="AV116" s="33">
        <v>0</v>
      </c>
      <c r="AW116" s="33">
        <v>0</v>
      </c>
      <c r="AX116" s="12">
        <v>0</v>
      </c>
      <c r="AY116" s="33">
        <f t="shared" si="460"/>
        <v>0</v>
      </c>
      <c r="AZ116" s="33">
        <v>0</v>
      </c>
      <c r="BA116" s="33">
        <v>0</v>
      </c>
      <c r="BB116" s="33">
        <v>0</v>
      </c>
      <c r="BC116" s="12">
        <v>0</v>
      </c>
    </row>
    <row r="117" spans="1:1024" ht="38.25" x14ac:dyDescent="0.2">
      <c r="A117" s="56" t="s">
        <v>142</v>
      </c>
      <c r="B117" s="65" t="s">
        <v>254</v>
      </c>
      <c r="C117" s="66" t="s">
        <v>255</v>
      </c>
      <c r="D117" s="33">
        <f t="shared" si="444"/>
        <v>3.8196487800000001</v>
      </c>
      <c r="E117" s="33">
        <f t="shared" si="445"/>
        <v>3.8196487800000001</v>
      </c>
      <c r="F117" s="33">
        <f t="shared" si="446"/>
        <v>0</v>
      </c>
      <c r="G117" s="33">
        <f t="shared" si="447"/>
        <v>0</v>
      </c>
      <c r="H117" s="33">
        <f t="shared" si="448"/>
        <v>3.8196487800000001</v>
      </c>
      <c r="I117" s="33">
        <f t="shared" si="449"/>
        <v>0</v>
      </c>
      <c r="J117" s="33" t="s">
        <v>76</v>
      </c>
      <c r="K117" s="33" t="s">
        <v>76</v>
      </c>
      <c r="L117" s="33" t="s">
        <v>76</v>
      </c>
      <c r="M117" s="33" t="s">
        <v>76</v>
      </c>
      <c r="N117" s="12" t="s">
        <v>76</v>
      </c>
      <c r="O117" s="33" t="s">
        <v>76</v>
      </c>
      <c r="P117" s="33" t="s">
        <v>76</v>
      </c>
      <c r="Q117" s="33" t="s">
        <v>76</v>
      </c>
      <c r="R117" s="33" t="s">
        <v>76</v>
      </c>
      <c r="S117" s="12" t="s">
        <v>76</v>
      </c>
      <c r="T117" s="33" t="s">
        <v>76</v>
      </c>
      <c r="U117" s="33" t="s">
        <v>76</v>
      </c>
      <c r="V117" s="33" t="s">
        <v>76</v>
      </c>
      <c r="W117" s="33" t="s">
        <v>76</v>
      </c>
      <c r="X117" s="12" t="s">
        <v>76</v>
      </c>
      <c r="Y117" s="33">
        <f t="shared" si="450"/>
        <v>3.8196487800000001</v>
      </c>
      <c r="Z117" s="33">
        <v>0</v>
      </c>
      <c r="AA117" s="33">
        <v>0</v>
      </c>
      <c r="AB117" s="12">
        <v>3.8196487800000001</v>
      </c>
      <c r="AC117" s="12">
        <v>0</v>
      </c>
      <c r="AD117" s="33">
        <f t="shared" si="451"/>
        <v>3.3102532299999998</v>
      </c>
      <c r="AE117" s="33">
        <f t="shared" si="452"/>
        <v>3.3102532299999998</v>
      </c>
      <c r="AF117" s="33">
        <f t="shared" si="453"/>
        <v>0</v>
      </c>
      <c r="AG117" s="33">
        <f t="shared" si="454"/>
        <v>0</v>
      </c>
      <c r="AH117" s="33">
        <f t="shared" si="455"/>
        <v>3.3102532299999998</v>
      </c>
      <c r="AI117" s="33">
        <f t="shared" si="456"/>
        <v>0</v>
      </c>
      <c r="AJ117" s="33">
        <f t="shared" si="457"/>
        <v>3.3102532299999998</v>
      </c>
      <c r="AK117" s="33">
        <v>0</v>
      </c>
      <c r="AL117" s="33">
        <v>0</v>
      </c>
      <c r="AM117" s="12">
        <v>3.3102532299999998</v>
      </c>
      <c r="AN117" s="12">
        <v>0</v>
      </c>
      <c r="AO117" s="33">
        <f t="shared" si="458"/>
        <v>0</v>
      </c>
      <c r="AP117" s="33">
        <v>0</v>
      </c>
      <c r="AQ117" s="33">
        <v>0</v>
      </c>
      <c r="AR117" s="111">
        <v>0</v>
      </c>
      <c r="AS117" s="33">
        <v>0</v>
      </c>
      <c r="AT117" s="33">
        <f t="shared" si="459"/>
        <v>0</v>
      </c>
      <c r="AU117" s="33">
        <v>0</v>
      </c>
      <c r="AV117" s="33">
        <v>0</v>
      </c>
      <c r="AW117" s="33">
        <v>0</v>
      </c>
      <c r="AX117" s="12">
        <v>0</v>
      </c>
      <c r="AY117" s="33">
        <f t="shared" si="460"/>
        <v>0</v>
      </c>
      <c r="AZ117" s="33">
        <v>0</v>
      </c>
      <c r="BA117" s="33">
        <v>0</v>
      </c>
      <c r="BB117" s="33">
        <v>0</v>
      </c>
      <c r="BC117" s="12">
        <v>0</v>
      </c>
    </row>
    <row r="118" spans="1:1024" ht="26.25" customHeight="1" x14ac:dyDescent="0.2">
      <c r="A118" s="56" t="s">
        <v>142</v>
      </c>
      <c r="B118" s="65" t="s">
        <v>258</v>
      </c>
      <c r="C118" s="66" t="s">
        <v>256</v>
      </c>
      <c r="D118" s="33">
        <f t="shared" si="326"/>
        <v>16.278818059999999</v>
      </c>
      <c r="E118" s="33">
        <f t="shared" si="327"/>
        <v>16.278818059999999</v>
      </c>
      <c r="F118" s="33">
        <f t="shared" si="328"/>
        <v>0</v>
      </c>
      <c r="G118" s="33">
        <f t="shared" si="329"/>
        <v>0</v>
      </c>
      <c r="H118" s="33">
        <f t="shared" si="442"/>
        <v>16.278818059999999</v>
      </c>
      <c r="I118" s="33">
        <f t="shared" si="443"/>
        <v>0</v>
      </c>
      <c r="J118" s="33" t="s">
        <v>76</v>
      </c>
      <c r="K118" s="33" t="s">
        <v>76</v>
      </c>
      <c r="L118" s="33" t="s">
        <v>76</v>
      </c>
      <c r="M118" s="33" t="s">
        <v>76</v>
      </c>
      <c r="N118" s="12" t="s">
        <v>76</v>
      </c>
      <c r="O118" s="33" t="s">
        <v>76</v>
      </c>
      <c r="P118" s="33" t="s">
        <v>76</v>
      </c>
      <c r="Q118" s="33" t="s">
        <v>76</v>
      </c>
      <c r="R118" s="33" t="s">
        <v>76</v>
      </c>
      <c r="S118" s="12" t="s">
        <v>76</v>
      </c>
      <c r="T118" s="33" t="s">
        <v>76</v>
      </c>
      <c r="U118" s="33" t="s">
        <v>76</v>
      </c>
      <c r="V118" s="33" t="s">
        <v>76</v>
      </c>
      <c r="W118" s="33" t="s">
        <v>76</v>
      </c>
      <c r="X118" s="12" t="s">
        <v>76</v>
      </c>
      <c r="Y118" s="33">
        <f t="shared" si="450"/>
        <v>16.278818059999999</v>
      </c>
      <c r="Z118" s="33">
        <v>0</v>
      </c>
      <c r="AA118" s="33">
        <v>0</v>
      </c>
      <c r="AB118" s="12">
        <v>16.278818059999999</v>
      </c>
      <c r="AC118" s="12">
        <v>0</v>
      </c>
      <c r="AD118" s="33">
        <f t="shared" si="451"/>
        <v>6.4520503400000004</v>
      </c>
      <c r="AE118" s="33">
        <f t="shared" si="452"/>
        <v>6.4520503400000004</v>
      </c>
      <c r="AF118" s="33">
        <f t="shared" si="453"/>
        <v>0</v>
      </c>
      <c r="AG118" s="33">
        <f t="shared" si="454"/>
        <v>0</v>
      </c>
      <c r="AH118" s="33">
        <f t="shared" si="455"/>
        <v>6.4520503400000004</v>
      </c>
      <c r="AI118" s="33">
        <f t="shared" si="456"/>
        <v>0</v>
      </c>
      <c r="AJ118" s="33">
        <f t="shared" si="457"/>
        <v>0</v>
      </c>
      <c r="AK118" s="33">
        <v>0</v>
      </c>
      <c r="AL118" s="33">
        <v>0</v>
      </c>
      <c r="AM118" s="12">
        <v>0</v>
      </c>
      <c r="AN118" s="12">
        <v>0</v>
      </c>
      <c r="AO118" s="33">
        <f t="shared" si="458"/>
        <v>6.4520503400000004</v>
      </c>
      <c r="AP118" s="33">
        <v>0</v>
      </c>
      <c r="AQ118" s="33">
        <v>0</v>
      </c>
      <c r="AR118" s="111">
        <v>6.4520503400000004</v>
      </c>
      <c r="AS118" s="33">
        <v>0</v>
      </c>
      <c r="AT118" s="33">
        <f t="shared" si="459"/>
        <v>0</v>
      </c>
      <c r="AU118" s="33">
        <v>0</v>
      </c>
      <c r="AV118" s="33">
        <v>0</v>
      </c>
      <c r="AW118" s="33">
        <v>0</v>
      </c>
      <c r="AX118" s="12">
        <v>0</v>
      </c>
      <c r="AY118" s="33">
        <f t="shared" si="460"/>
        <v>0</v>
      </c>
      <c r="AZ118" s="33">
        <v>0</v>
      </c>
      <c r="BA118" s="33">
        <v>0</v>
      </c>
      <c r="BB118" s="33">
        <v>0</v>
      </c>
      <c r="BC118" s="12">
        <v>0</v>
      </c>
    </row>
    <row r="119" spans="1:1024" x14ac:dyDescent="0.2">
      <c r="A119" s="19" t="s">
        <v>143</v>
      </c>
      <c r="B119" s="25" t="s">
        <v>130</v>
      </c>
      <c r="C119" s="20" t="s">
        <v>78</v>
      </c>
      <c r="D119" s="35">
        <f t="shared" si="326"/>
        <v>14.874121580000002</v>
      </c>
      <c r="E119" s="35">
        <f t="shared" si="327"/>
        <v>14.874121580000002</v>
      </c>
      <c r="F119" s="35">
        <f t="shared" si="328"/>
        <v>0</v>
      </c>
      <c r="G119" s="35">
        <f t="shared" si="329"/>
        <v>0</v>
      </c>
      <c r="H119" s="35">
        <f t="shared" si="442"/>
        <v>14.874121580000002</v>
      </c>
      <c r="I119" s="35">
        <f t="shared" si="443"/>
        <v>0</v>
      </c>
      <c r="J119" s="35" t="s">
        <v>76</v>
      </c>
      <c r="K119" s="35" t="s">
        <v>76</v>
      </c>
      <c r="L119" s="35" t="s">
        <v>76</v>
      </c>
      <c r="M119" s="35" t="s">
        <v>76</v>
      </c>
      <c r="N119" s="27" t="s">
        <v>76</v>
      </c>
      <c r="O119" s="35" t="s">
        <v>76</v>
      </c>
      <c r="P119" s="35" t="s">
        <v>76</v>
      </c>
      <c r="Q119" s="35" t="s">
        <v>76</v>
      </c>
      <c r="R119" s="35" t="s">
        <v>76</v>
      </c>
      <c r="S119" s="27" t="s">
        <v>76</v>
      </c>
      <c r="T119" s="35" t="s">
        <v>76</v>
      </c>
      <c r="U119" s="35" t="s">
        <v>76</v>
      </c>
      <c r="V119" s="35" t="s">
        <v>76</v>
      </c>
      <c r="W119" s="35" t="s">
        <v>76</v>
      </c>
      <c r="X119" s="27" t="s">
        <v>76</v>
      </c>
      <c r="Y119" s="35">
        <f t="shared" si="437"/>
        <v>14.874121580000002</v>
      </c>
      <c r="Z119" s="35">
        <f>SUM(Z120:Z129)</f>
        <v>0</v>
      </c>
      <c r="AA119" s="35">
        <f>SUM(AA120:AA129)</f>
        <v>0</v>
      </c>
      <c r="AB119" s="35">
        <f>SUM(AB120:AB127)</f>
        <v>14.874121580000002</v>
      </c>
      <c r="AC119" s="27">
        <f>SUM(AC120:AC129)</f>
        <v>0</v>
      </c>
      <c r="AD119" s="35">
        <f t="shared" si="358"/>
        <v>3.1172593300000009</v>
      </c>
      <c r="AE119" s="35">
        <f t="shared" si="359"/>
        <v>3.1172593300000009</v>
      </c>
      <c r="AF119" s="35">
        <f t="shared" si="360"/>
        <v>0</v>
      </c>
      <c r="AG119" s="35">
        <f t="shared" si="361"/>
        <v>0</v>
      </c>
      <c r="AH119" s="35">
        <f t="shared" si="356"/>
        <v>3.1172593300000009</v>
      </c>
      <c r="AI119" s="35">
        <f t="shared" si="357"/>
        <v>0</v>
      </c>
      <c r="AJ119" s="35">
        <f t="shared" si="322"/>
        <v>0</v>
      </c>
      <c r="AK119" s="35">
        <f>SUM(AK120:AK127)</f>
        <v>0</v>
      </c>
      <c r="AL119" s="35">
        <f>SUM(AL120:AL127)</f>
        <v>0</v>
      </c>
      <c r="AM119" s="35">
        <f>SUM(AM120:AM127)</f>
        <v>0</v>
      </c>
      <c r="AN119" s="27">
        <f>SUM(AN120:AN127)</f>
        <v>0</v>
      </c>
      <c r="AO119" s="35">
        <f t="shared" si="323"/>
        <v>3.1172593300000009</v>
      </c>
      <c r="AP119" s="35">
        <f>SUM(AP120:AP127)</f>
        <v>0</v>
      </c>
      <c r="AQ119" s="35">
        <f>SUM(AQ120:AQ127)</f>
        <v>0</v>
      </c>
      <c r="AR119" s="35">
        <f>SUM(AR120:AR127)</f>
        <v>3.1172593300000009</v>
      </c>
      <c r="AS119" s="35">
        <f>SUM(AS120:AS129)</f>
        <v>0</v>
      </c>
      <c r="AT119" s="35">
        <f t="shared" si="324"/>
        <v>0</v>
      </c>
      <c r="AU119" s="35">
        <f>SUM(AU120:AU129)</f>
        <v>0</v>
      </c>
      <c r="AV119" s="35">
        <f>SUM(AV120:AV129)</f>
        <v>0</v>
      </c>
      <c r="AW119" s="35">
        <f>SUM(AW120:AW129)</f>
        <v>0</v>
      </c>
      <c r="AX119" s="27">
        <f>SUM(AX120:AX129)</f>
        <v>0</v>
      </c>
      <c r="AY119" s="35">
        <f t="shared" si="325"/>
        <v>0</v>
      </c>
      <c r="AZ119" s="35">
        <f>SUM(AZ120:AZ129)</f>
        <v>0</v>
      </c>
      <c r="BA119" s="35">
        <f>SUM(BA120:BA129)</f>
        <v>0</v>
      </c>
      <c r="BB119" s="35">
        <f>SUM(BB120:BB129)</f>
        <v>0</v>
      </c>
      <c r="BC119" s="27">
        <f>SUM(BC120:BC129)</f>
        <v>0</v>
      </c>
    </row>
    <row r="120" spans="1:1024" ht="25.5" x14ac:dyDescent="0.2">
      <c r="A120" s="67" t="s">
        <v>143</v>
      </c>
      <c r="B120" s="68" t="s">
        <v>157</v>
      </c>
      <c r="C120" s="69" t="s">
        <v>158</v>
      </c>
      <c r="D120" s="33">
        <f t="shared" si="326"/>
        <v>2.10333894</v>
      </c>
      <c r="E120" s="33">
        <f t="shared" si="327"/>
        <v>2.10333894</v>
      </c>
      <c r="F120" s="33">
        <f t="shared" si="328"/>
        <v>0</v>
      </c>
      <c r="G120" s="33">
        <f t="shared" si="329"/>
        <v>0</v>
      </c>
      <c r="H120" s="33">
        <f t="shared" si="442"/>
        <v>2.10333894</v>
      </c>
      <c r="I120" s="33">
        <f t="shared" si="443"/>
        <v>0</v>
      </c>
      <c r="J120" s="33" t="s">
        <v>76</v>
      </c>
      <c r="K120" s="33" t="s">
        <v>76</v>
      </c>
      <c r="L120" s="33" t="s">
        <v>76</v>
      </c>
      <c r="M120" s="33" t="s">
        <v>76</v>
      </c>
      <c r="N120" s="12" t="s">
        <v>76</v>
      </c>
      <c r="O120" s="33" t="s">
        <v>76</v>
      </c>
      <c r="P120" s="33" t="s">
        <v>76</v>
      </c>
      <c r="Q120" s="33" t="s">
        <v>76</v>
      </c>
      <c r="R120" s="33" t="s">
        <v>76</v>
      </c>
      <c r="S120" s="12" t="s">
        <v>76</v>
      </c>
      <c r="T120" s="33" t="s">
        <v>76</v>
      </c>
      <c r="U120" s="33" t="s">
        <v>76</v>
      </c>
      <c r="V120" s="33" t="s">
        <v>76</v>
      </c>
      <c r="W120" s="33" t="s">
        <v>76</v>
      </c>
      <c r="X120" s="12" t="s">
        <v>76</v>
      </c>
      <c r="Y120" s="33">
        <f t="shared" si="437"/>
        <v>2.10333894</v>
      </c>
      <c r="Z120" s="33">
        <v>0</v>
      </c>
      <c r="AA120" s="33">
        <v>0</v>
      </c>
      <c r="AB120" s="38">
        <v>2.10333894</v>
      </c>
      <c r="AC120" s="12">
        <v>0</v>
      </c>
      <c r="AD120" s="33">
        <f t="shared" si="358"/>
        <v>2.3612593300000002</v>
      </c>
      <c r="AE120" s="33">
        <f t="shared" si="359"/>
        <v>2.3612593300000002</v>
      </c>
      <c r="AF120" s="33">
        <f t="shared" si="360"/>
        <v>0</v>
      </c>
      <c r="AG120" s="33">
        <f t="shared" si="361"/>
        <v>0</v>
      </c>
      <c r="AH120" s="33">
        <f t="shared" si="356"/>
        <v>2.3612593300000002</v>
      </c>
      <c r="AI120" s="33">
        <f t="shared" si="357"/>
        <v>0</v>
      </c>
      <c r="AJ120" s="33">
        <f t="shared" si="322"/>
        <v>0</v>
      </c>
      <c r="AK120" s="33">
        <v>0</v>
      </c>
      <c r="AL120" s="33">
        <v>0</v>
      </c>
      <c r="AM120" s="33">
        <v>0</v>
      </c>
      <c r="AN120" s="12">
        <v>0</v>
      </c>
      <c r="AO120" s="33">
        <f t="shared" si="323"/>
        <v>2.3612593300000002</v>
      </c>
      <c r="AP120" s="33">
        <v>0</v>
      </c>
      <c r="AQ120" s="33">
        <v>0</v>
      </c>
      <c r="AR120" s="112">
        <v>2.3612593300000002</v>
      </c>
      <c r="AS120" s="33">
        <v>0</v>
      </c>
      <c r="AT120" s="33">
        <f t="shared" si="324"/>
        <v>0</v>
      </c>
      <c r="AU120" s="33">
        <v>0</v>
      </c>
      <c r="AV120" s="33">
        <v>0</v>
      </c>
      <c r="AW120" s="33">
        <v>0</v>
      </c>
      <c r="AX120" s="12">
        <v>0</v>
      </c>
      <c r="AY120" s="33">
        <f t="shared" si="325"/>
        <v>0</v>
      </c>
      <c r="AZ120" s="33">
        <v>0</v>
      </c>
      <c r="BA120" s="33">
        <v>0</v>
      </c>
      <c r="BB120" s="33">
        <v>0</v>
      </c>
      <c r="BC120" s="12">
        <v>0</v>
      </c>
    </row>
    <row r="121" spans="1:1024" ht="38.25" x14ac:dyDescent="0.2">
      <c r="A121" s="56" t="s">
        <v>143</v>
      </c>
      <c r="B121" s="53" t="s">
        <v>259</v>
      </c>
      <c r="C121" s="66" t="s">
        <v>260</v>
      </c>
      <c r="D121" s="33">
        <f t="shared" ref="D121:D125" si="461">E121</f>
        <v>2.1085441700000001</v>
      </c>
      <c r="E121" s="33">
        <f t="shared" ref="E121:E125" si="462">SUM(F121:I121)</f>
        <v>2.1085441700000001</v>
      </c>
      <c r="F121" s="33">
        <f t="shared" ref="F121:F125" si="463">SUM(K121,P121,U121,Z121)</f>
        <v>0</v>
      </c>
      <c r="G121" s="33">
        <f t="shared" ref="G121:G125" si="464">SUM(L121,Q121,V121,AA121)</f>
        <v>0</v>
      </c>
      <c r="H121" s="33">
        <f t="shared" ref="H121:H125" si="465">SUM(M121,R121,W121,AB121)</f>
        <v>2.1085441700000001</v>
      </c>
      <c r="I121" s="33">
        <f t="shared" ref="I121:I125" si="466">SUM(N121,S121,X121,AC121)</f>
        <v>0</v>
      </c>
      <c r="J121" s="33" t="s">
        <v>76</v>
      </c>
      <c r="K121" s="33" t="s">
        <v>76</v>
      </c>
      <c r="L121" s="33" t="s">
        <v>76</v>
      </c>
      <c r="M121" s="33" t="s">
        <v>76</v>
      </c>
      <c r="N121" s="12" t="s">
        <v>76</v>
      </c>
      <c r="O121" s="33" t="s">
        <v>76</v>
      </c>
      <c r="P121" s="33" t="s">
        <v>76</v>
      </c>
      <c r="Q121" s="33" t="s">
        <v>76</v>
      </c>
      <c r="R121" s="33" t="s">
        <v>76</v>
      </c>
      <c r="S121" s="12" t="s">
        <v>76</v>
      </c>
      <c r="T121" s="33" t="s">
        <v>76</v>
      </c>
      <c r="U121" s="33" t="s">
        <v>76</v>
      </c>
      <c r="V121" s="33" t="s">
        <v>76</v>
      </c>
      <c r="W121" s="33" t="s">
        <v>76</v>
      </c>
      <c r="X121" s="12" t="s">
        <v>76</v>
      </c>
      <c r="Y121" s="33">
        <f t="shared" ref="Y121:Y127" si="467">SUM(Z121:AC121)</f>
        <v>2.1085441700000001</v>
      </c>
      <c r="Z121" s="33">
        <v>0</v>
      </c>
      <c r="AA121" s="33">
        <v>0</v>
      </c>
      <c r="AB121" s="12">
        <v>2.1085441700000001</v>
      </c>
      <c r="AC121" s="12">
        <v>0</v>
      </c>
      <c r="AD121" s="33">
        <f t="shared" ref="AD121:AD127" si="468">AE121</f>
        <v>2.8000000000000001E-2</v>
      </c>
      <c r="AE121" s="33">
        <f t="shared" ref="AE121:AE127" si="469">SUM(AF121:AI121)</f>
        <v>2.8000000000000001E-2</v>
      </c>
      <c r="AF121" s="33">
        <f t="shared" ref="AF121:AF127" si="470">SUM(AK121,AP121,AU121,AZ121)</f>
        <v>0</v>
      </c>
      <c r="AG121" s="33">
        <f t="shared" ref="AG121:AG127" si="471">SUM(AL121,AQ121,AV121,BA121)</f>
        <v>0</v>
      </c>
      <c r="AH121" s="33">
        <f t="shared" ref="AH121:AH127" si="472">SUM(AM121,AR121,AW121,BB121)</f>
        <v>2.8000000000000001E-2</v>
      </c>
      <c r="AI121" s="33">
        <f t="shared" ref="AI121:AI127" si="473">SUM(AN121,AS121,AX121,BC121)</f>
        <v>0</v>
      </c>
      <c r="AJ121" s="33">
        <f t="shared" ref="AJ121:AJ127" si="474">SUM(AK121:AN121)</f>
        <v>0</v>
      </c>
      <c r="AK121" s="33">
        <v>0</v>
      </c>
      <c r="AL121" s="33">
        <v>0</v>
      </c>
      <c r="AM121" s="33">
        <v>0</v>
      </c>
      <c r="AN121" s="12">
        <v>0</v>
      </c>
      <c r="AO121" s="33">
        <f t="shared" ref="AO121:AO127" si="475">SUM(AP121:AS121)</f>
        <v>2.8000000000000001E-2</v>
      </c>
      <c r="AP121" s="33">
        <v>0</v>
      </c>
      <c r="AQ121" s="33">
        <v>0</v>
      </c>
      <c r="AR121" s="112">
        <v>2.8000000000000001E-2</v>
      </c>
      <c r="AS121" s="33">
        <v>0</v>
      </c>
      <c r="AT121" s="33">
        <f t="shared" ref="AT121:AT127" si="476">SUM(AU121:AX121)</f>
        <v>0</v>
      </c>
      <c r="AU121" s="33">
        <v>0</v>
      </c>
      <c r="AV121" s="33">
        <v>0</v>
      </c>
      <c r="AW121" s="33">
        <v>0</v>
      </c>
      <c r="AX121" s="12">
        <v>0</v>
      </c>
      <c r="AY121" s="33">
        <f t="shared" ref="AY121:AY127" si="477">SUM(AZ121:BC121)</f>
        <v>0</v>
      </c>
      <c r="AZ121" s="33">
        <v>0</v>
      </c>
      <c r="BA121" s="33">
        <v>0</v>
      </c>
      <c r="BB121" s="33">
        <v>0</v>
      </c>
      <c r="BC121" s="12">
        <v>0</v>
      </c>
    </row>
    <row r="122" spans="1:1024" ht="25.5" x14ac:dyDescent="0.2">
      <c r="A122" s="56" t="s">
        <v>143</v>
      </c>
      <c r="B122" s="53" t="s">
        <v>261</v>
      </c>
      <c r="C122" s="66" t="s">
        <v>262</v>
      </c>
      <c r="D122" s="33">
        <f t="shared" si="461"/>
        <v>3.3527795999999999</v>
      </c>
      <c r="E122" s="33">
        <f t="shared" si="462"/>
        <v>3.3527795999999999</v>
      </c>
      <c r="F122" s="33">
        <f t="shared" si="463"/>
        <v>0</v>
      </c>
      <c r="G122" s="33">
        <f t="shared" si="464"/>
        <v>0</v>
      </c>
      <c r="H122" s="33">
        <f t="shared" si="465"/>
        <v>3.3527795999999999</v>
      </c>
      <c r="I122" s="33">
        <f t="shared" si="466"/>
        <v>0</v>
      </c>
      <c r="J122" s="33" t="s">
        <v>76</v>
      </c>
      <c r="K122" s="33" t="s">
        <v>76</v>
      </c>
      <c r="L122" s="33" t="s">
        <v>76</v>
      </c>
      <c r="M122" s="33" t="s">
        <v>76</v>
      </c>
      <c r="N122" s="12" t="s">
        <v>76</v>
      </c>
      <c r="O122" s="33" t="s">
        <v>76</v>
      </c>
      <c r="P122" s="33" t="s">
        <v>76</v>
      </c>
      <c r="Q122" s="33" t="s">
        <v>76</v>
      </c>
      <c r="R122" s="33" t="s">
        <v>76</v>
      </c>
      <c r="S122" s="12" t="s">
        <v>76</v>
      </c>
      <c r="T122" s="33" t="s">
        <v>76</v>
      </c>
      <c r="U122" s="33" t="s">
        <v>76</v>
      </c>
      <c r="V122" s="33" t="s">
        <v>76</v>
      </c>
      <c r="W122" s="33" t="s">
        <v>76</v>
      </c>
      <c r="X122" s="12" t="s">
        <v>76</v>
      </c>
      <c r="Y122" s="33">
        <f t="shared" si="467"/>
        <v>3.3527795999999999</v>
      </c>
      <c r="Z122" s="33">
        <v>0</v>
      </c>
      <c r="AA122" s="33">
        <v>0</v>
      </c>
      <c r="AB122" s="12">
        <v>3.3527795999999999</v>
      </c>
      <c r="AC122" s="12">
        <v>0</v>
      </c>
      <c r="AD122" s="33">
        <f t="shared" si="468"/>
        <v>0.224</v>
      </c>
      <c r="AE122" s="33">
        <f t="shared" si="469"/>
        <v>0.224</v>
      </c>
      <c r="AF122" s="33">
        <f t="shared" si="470"/>
        <v>0</v>
      </c>
      <c r="AG122" s="33">
        <f t="shared" si="471"/>
        <v>0</v>
      </c>
      <c r="AH122" s="33">
        <f t="shared" si="472"/>
        <v>0.224</v>
      </c>
      <c r="AI122" s="33">
        <f t="shared" si="473"/>
        <v>0</v>
      </c>
      <c r="AJ122" s="33">
        <f t="shared" si="474"/>
        <v>0</v>
      </c>
      <c r="AK122" s="33">
        <v>0</v>
      </c>
      <c r="AL122" s="33">
        <v>0</v>
      </c>
      <c r="AM122" s="33">
        <v>0</v>
      </c>
      <c r="AN122" s="12">
        <v>0</v>
      </c>
      <c r="AO122" s="33">
        <f t="shared" si="475"/>
        <v>0.224</v>
      </c>
      <c r="AP122" s="33">
        <v>0</v>
      </c>
      <c r="AQ122" s="33">
        <v>0</v>
      </c>
      <c r="AR122" s="112">
        <v>0.224</v>
      </c>
      <c r="AS122" s="33">
        <v>0</v>
      </c>
      <c r="AT122" s="33">
        <f t="shared" si="476"/>
        <v>0</v>
      </c>
      <c r="AU122" s="33">
        <v>0</v>
      </c>
      <c r="AV122" s="33">
        <v>0</v>
      </c>
      <c r="AW122" s="33">
        <v>0</v>
      </c>
      <c r="AX122" s="12">
        <v>0</v>
      </c>
      <c r="AY122" s="33">
        <f t="shared" si="477"/>
        <v>0</v>
      </c>
      <c r="AZ122" s="33">
        <v>0</v>
      </c>
      <c r="BA122" s="33">
        <v>0</v>
      </c>
      <c r="BB122" s="33">
        <v>0</v>
      </c>
      <c r="BC122" s="12">
        <v>0</v>
      </c>
    </row>
    <row r="123" spans="1:1024" ht="25.5" x14ac:dyDescent="0.2">
      <c r="A123" s="56" t="s">
        <v>143</v>
      </c>
      <c r="B123" s="53" t="s">
        <v>263</v>
      </c>
      <c r="C123" s="66" t="s">
        <v>264</v>
      </c>
      <c r="D123" s="33">
        <f t="shared" si="461"/>
        <v>0.53570375999999997</v>
      </c>
      <c r="E123" s="33">
        <f t="shared" si="462"/>
        <v>0.53570375999999997</v>
      </c>
      <c r="F123" s="33">
        <f t="shared" si="463"/>
        <v>0</v>
      </c>
      <c r="G123" s="33">
        <f t="shared" si="464"/>
        <v>0</v>
      </c>
      <c r="H123" s="33">
        <f t="shared" si="465"/>
        <v>0.53570375999999997</v>
      </c>
      <c r="I123" s="33">
        <f t="shared" si="466"/>
        <v>0</v>
      </c>
      <c r="J123" s="33" t="s">
        <v>76</v>
      </c>
      <c r="K123" s="33" t="s">
        <v>76</v>
      </c>
      <c r="L123" s="33" t="s">
        <v>76</v>
      </c>
      <c r="M123" s="33" t="s">
        <v>76</v>
      </c>
      <c r="N123" s="12" t="s">
        <v>76</v>
      </c>
      <c r="O123" s="33" t="s">
        <v>76</v>
      </c>
      <c r="P123" s="33" t="s">
        <v>76</v>
      </c>
      <c r="Q123" s="33" t="s">
        <v>76</v>
      </c>
      <c r="R123" s="33" t="s">
        <v>76</v>
      </c>
      <c r="S123" s="12" t="s">
        <v>76</v>
      </c>
      <c r="T123" s="33" t="s">
        <v>76</v>
      </c>
      <c r="U123" s="33" t="s">
        <v>76</v>
      </c>
      <c r="V123" s="33" t="s">
        <v>76</v>
      </c>
      <c r="W123" s="33" t="s">
        <v>76</v>
      </c>
      <c r="X123" s="12" t="s">
        <v>76</v>
      </c>
      <c r="Y123" s="33">
        <f t="shared" si="467"/>
        <v>0.53570375999999997</v>
      </c>
      <c r="Z123" s="33">
        <v>0</v>
      </c>
      <c r="AA123" s="33">
        <v>0</v>
      </c>
      <c r="AB123" s="12">
        <v>0.53570375999999997</v>
      </c>
      <c r="AC123" s="12">
        <v>0</v>
      </c>
      <c r="AD123" s="33">
        <f t="shared" si="468"/>
        <v>5.6000000000000001E-2</v>
      </c>
      <c r="AE123" s="33">
        <f t="shared" si="469"/>
        <v>5.6000000000000001E-2</v>
      </c>
      <c r="AF123" s="33">
        <f t="shared" si="470"/>
        <v>0</v>
      </c>
      <c r="AG123" s="33">
        <f t="shared" si="471"/>
        <v>0</v>
      </c>
      <c r="AH123" s="33">
        <f t="shared" si="472"/>
        <v>5.6000000000000001E-2</v>
      </c>
      <c r="AI123" s="33">
        <f t="shared" si="473"/>
        <v>0</v>
      </c>
      <c r="AJ123" s="33">
        <f t="shared" si="474"/>
        <v>0</v>
      </c>
      <c r="AK123" s="33">
        <v>0</v>
      </c>
      <c r="AL123" s="33">
        <v>0</v>
      </c>
      <c r="AM123" s="33">
        <v>0</v>
      </c>
      <c r="AN123" s="12">
        <v>0</v>
      </c>
      <c r="AO123" s="33">
        <f t="shared" si="475"/>
        <v>5.6000000000000001E-2</v>
      </c>
      <c r="AP123" s="33">
        <v>0</v>
      </c>
      <c r="AQ123" s="33">
        <v>0</v>
      </c>
      <c r="AR123" s="112">
        <v>5.6000000000000001E-2</v>
      </c>
      <c r="AS123" s="33">
        <v>0</v>
      </c>
      <c r="AT123" s="33">
        <f t="shared" si="476"/>
        <v>0</v>
      </c>
      <c r="AU123" s="33">
        <v>0</v>
      </c>
      <c r="AV123" s="33">
        <v>0</v>
      </c>
      <c r="AW123" s="33">
        <v>0</v>
      </c>
      <c r="AX123" s="12">
        <v>0</v>
      </c>
      <c r="AY123" s="33">
        <f t="shared" si="477"/>
        <v>0</v>
      </c>
      <c r="AZ123" s="33">
        <v>0</v>
      </c>
      <c r="BA123" s="33">
        <v>0</v>
      </c>
      <c r="BB123" s="33">
        <v>0</v>
      </c>
      <c r="BC123" s="12">
        <v>0</v>
      </c>
    </row>
    <row r="124" spans="1:1024" ht="38.25" x14ac:dyDescent="0.2">
      <c r="A124" s="56" t="s">
        <v>143</v>
      </c>
      <c r="B124" s="53" t="s">
        <v>265</v>
      </c>
      <c r="C124" s="66" t="s">
        <v>266</v>
      </c>
      <c r="D124" s="33">
        <f t="shared" si="461"/>
        <v>2.1085441700000001</v>
      </c>
      <c r="E124" s="33">
        <f t="shared" si="462"/>
        <v>2.1085441700000001</v>
      </c>
      <c r="F124" s="33">
        <f t="shared" si="463"/>
        <v>0</v>
      </c>
      <c r="G124" s="33">
        <f t="shared" si="464"/>
        <v>0</v>
      </c>
      <c r="H124" s="33">
        <f t="shared" si="465"/>
        <v>2.1085441700000001</v>
      </c>
      <c r="I124" s="33">
        <f t="shared" si="466"/>
        <v>0</v>
      </c>
      <c r="J124" s="33" t="s">
        <v>76</v>
      </c>
      <c r="K124" s="33" t="s">
        <v>76</v>
      </c>
      <c r="L124" s="33" t="s">
        <v>76</v>
      </c>
      <c r="M124" s="33" t="s">
        <v>76</v>
      </c>
      <c r="N124" s="12" t="s">
        <v>76</v>
      </c>
      <c r="O124" s="33" t="s">
        <v>76</v>
      </c>
      <c r="P124" s="33" t="s">
        <v>76</v>
      </c>
      <c r="Q124" s="33" t="s">
        <v>76</v>
      </c>
      <c r="R124" s="33" t="s">
        <v>76</v>
      </c>
      <c r="S124" s="12" t="s">
        <v>76</v>
      </c>
      <c r="T124" s="33" t="s">
        <v>76</v>
      </c>
      <c r="U124" s="33" t="s">
        <v>76</v>
      </c>
      <c r="V124" s="33" t="s">
        <v>76</v>
      </c>
      <c r="W124" s="33" t="s">
        <v>76</v>
      </c>
      <c r="X124" s="12" t="s">
        <v>76</v>
      </c>
      <c r="Y124" s="33">
        <f t="shared" si="467"/>
        <v>2.1085441700000001</v>
      </c>
      <c r="Z124" s="33">
        <v>0</v>
      </c>
      <c r="AA124" s="33">
        <v>0</v>
      </c>
      <c r="AB124" s="12">
        <v>2.1085441700000001</v>
      </c>
      <c r="AC124" s="12">
        <v>0</v>
      </c>
      <c r="AD124" s="33">
        <f t="shared" si="468"/>
        <v>0</v>
      </c>
      <c r="AE124" s="33">
        <f t="shared" si="469"/>
        <v>0</v>
      </c>
      <c r="AF124" s="33">
        <f t="shared" si="470"/>
        <v>0</v>
      </c>
      <c r="AG124" s="33">
        <f t="shared" si="471"/>
        <v>0</v>
      </c>
      <c r="AH124" s="33">
        <f t="shared" si="472"/>
        <v>0</v>
      </c>
      <c r="AI124" s="33">
        <f t="shared" si="473"/>
        <v>0</v>
      </c>
      <c r="AJ124" s="33">
        <f t="shared" si="474"/>
        <v>0</v>
      </c>
      <c r="AK124" s="33">
        <v>0</v>
      </c>
      <c r="AL124" s="33">
        <v>0</v>
      </c>
      <c r="AM124" s="33">
        <v>0</v>
      </c>
      <c r="AN124" s="12">
        <v>0</v>
      </c>
      <c r="AO124" s="33">
        <f t="shared" si="475"/>
        <v>0</v>
      </c>
      <c r="AP124" s="33">
        <v>0</v>
      </c>
      <c r="AQ124" s="33">
        <v>0</v>
      </c>
      <c r="AR124" s="112">
        <v>0</v>
      </c>
      <c r="AS124" s="33">
        <v>0</v>
      </c>
      <c r="AT124" s="33">
        <f t="shared" si="476"/>
        <v>0</v>
      </c>
      <c r="AU124" s="33">
        <v>0</v>
      </c>
      <c r="AV124" s="33">
        <v>0</v>
      </c>
      <c r="AW124" s="33">
        <v>0</v>
      </c>
      <c r="AX124" s="12">
        <v>0</v>
      </c>
      <c r="AY124" s="33">
        <f t="shared" si="477"/>
        <v>0</v>
      </c>
      <c r="AZ124" s="33">
        <v>0</v>
      </c>
      <c r="BA124" s="33">
        <v>0</v>
      </c>
      <c r="BB124" s="33">
        <v>0</v>
      </c>
      <c r="BC124" s="12">
        <v>0</v>
      </c>
    </row>
    <row r="125" spans="1:1024" ht="25.5" x14ac:dyDescent="0.2">
      <c r="A125" s="56" t="s">
        <v>143</v>
      </c>
      <c r="B125" s="53" t="s">
        <v>267</v>
      </c>
      <c r="C125" s="66" t="s">
        <v>268</v>
      </c>
      <c r="D125" s="33">
        <f t="shared" si="461"/>
        <v>1.25612418</v>
      </c>
      <c r="E125" s="33">
        <f t="shared" si="462"/>
        <v>1.25612418</v>
      </c>
      <c r="F125" s="33">
        <f t="shared" si="463"/>
        <v>0</v>
      </c>
      <c r="G125" s="33">
        <f t="shared" si="464"/>
        <v>0</v>
      </c>
      <c r="H125" s="33">
        <f t="shared" si="465"/>
        <v>1.25612418</v>
      </c>
      <c r="I125" s="33">
        <f t="shared" si="466"/>
        <v>0</v>
      </c>
      <c r="J125" s="33" t="s">
        <v>76</v>
      </c>
      <c r="K125" s="33" t="s">
        <v>76</v>
      </c>
      <c r="L125" s="33" t="s">
        <v>76</v>
      </c>
      <c r="M125" s="33" t="s">
        <v>76</v>
      </c>
      <c r="N125" s="12" t="s">
        <v>76</v>
      </c>
      <c r="O125" s="33" t="s">
        <v>76</v>
      </c>
      <c r="P125" s="33" t="s">
        <v>76</v>
      </c>
      <c r="Q125" s="33" t="s">
        <v>76</v>
      </c>
      <c r="R125" s="33" t="s">
        <v>76</v>
      </c>
      <c r="S125" s="12" t="s">
        <v>76</v>
      </c>
      <c r="T125" s="33" t="s">
        <v>76</v>
      </c>
      <c r="U125" s="33" t="s">
        <v>76</v>
      </c>
      <c r="V125" s="33" t="s">
        <v>76</v>
      </c>
      <c r="W125" s="33" t="s">
        <v>76</v>
      </c>
      <c r="X125" s="12" t="s">
        <v>76</v>
      </c>
      <c r="Y125" s="33">
        <f t="shared" si="467"/>
        <v>1.25612418</v>
      </c>
      <c r="Z125" s="33">
        <v>0</v>
      </c>
      <c r="AA125" s="33">
        <v>0</v>
      </c>
      <c r="AB125" s="12">
        <v>1.25612418</v>
      </c>
      <c r="AC125" s="12">
        <v>0</v>
      </c>
      <c r="AD125" s="33">
        <f t="shared" si="468"/>
        <v>0.112</v>
      </c>
      <c r="AE125" s="33">
        <f t="shared" si="469"/>
        <v>0.112</v>
      </c>
      <c r="AF125" s="33">
        <f t="shared" si="470"/>
        <v>0</v>
      </c>
      <c r="AG125" s="33">
        <f t="shared" si="471"/>
        <v>0</v>
      </c>
      <c r="AH125" s="33">
        <f t="shared" si="472"/>
        <v>0.112</v>
      </c>
      <c r="AI125" s="33">
        <f t="shared" si="473"/>
        <v>0</v>
      </c>
      <c r="AJ125" s="33">
        <f t="shared" si="474"/>
        <v>0</v>
      </c>
      <c r="AK125" s="33">
        <v>0</v>
      </c>
      <c r="AL125" s="33">
        <v>0</v>
      </c>
      <c r="AM125" s="33">
        <v>0</v>
      </c>
      <c r="AN125" s="12">
        <v>0</v>
      </c>
      <c r="AO125" s="33">
        <f t="shared" si="475"/>
        <v>0.112</v>
      </c>
      <c r="AP125" s="33">
        <v>0</v>
      </c>
      <c r="AQ125" s="33">
        <v>0</v>
      </c>
      <c r="AR125" s="112">
        <v>0.112</v>
      </c>
      <c r="AS125" s="33">
        <v>0</v>
      </c>
      <c r="AT125" s="33">
        <f t="shared" si="476"/>
        <v>0</v>
      </c>
      <c r="AU125" s="33">
        <v>0</v>
      </c>
      <c r="AV125" s="33">
        <v>0</v>
      </c>
      <c r="AW125" s="33">
        <v>0</v>
      </c>
      <c r="AX125" s="12">
        <v>0</v>
      </c>
      <c r="AY125" s="33">
        <f t="shared" si="477"/>
        <v>0</v>
      </c>
      <c r="AZ125" s="33">
        <v>0</v>
      </c>
      <c r="BA125" s="33">
        <v>0</v>
      </c>
      <c r="BB125" s="33">
        <v>0</v>
      </c>
      <c r="BC125" s="12">
        <v>0</v>
      </c>
    </row>
    <row r="126" spans="1:1024" s="11" customFormat="1" ht="25.5" x14ac:dyDescent="0.2">
      <c r="A126" s="56" t="s">
        <v>143</v>
      </c>
      <c r="B126" s="53" t="s">
        <v>269</v>
      </c>
      <c r="C126" s="66" t="s">
        <v>270</v>
      </c>
      <c r="D126" s="33">
        <f t="shared" si="326"/>
        <v>1.5879596600000001</v>
      </c>
      <c r="E126" s="33">
        <f t="shared" si="327"/>
        <v>1.5879596600000001</v>
      </c>
      <c r="F126" s="33">
        <f t="shared" si="328"/>
        <v>0</v>
      </c>
      <c r="G126" s="33">
        <f t="shared" si="329"/>
        <v>0</v>
      </c>
      <c r="H126" s="33">
        <f t="shared" si="442"/>
        <v>1.5879596600000001</v>
      </c>
      <c r="I126" s="33">
        <f t="shared" si="443"/>
        <v>0</v>
      </c>
      <c r="J126" s="33" t="s">
        <v>76</v>
      </c>
      <c r="K126" s="33" t="s">
        <v>76</v>
      </c>
      <c r="L126" s="33" t="s">
        <v>76</v>
      </c>
      <c r="M126" s="33" t="s">
        <v>76</v>
      </c>
      <c r="N126" s="12" t="s">
        <v>76</v>
      </c>
      <c r="O126" s="33" t="s">
        <v>76</v>
      </c>
      <c r="P126" s="33" t="s">
        <v>76</v>
      </c>
      <c r="Q126" s="33" t="s">
        <v>76</v>
      </c>
      <c r="R126" s="33" t="s">
        <v>76</v>
      </c>
      <c r="S126" s="12" t="s">
        <v>76</v>
      </c>
      <c r="T126" s="33" t="s">
        <v>76</v>
      </c>
      <c r="U126" s="33" t="s">
        <v>76</v>
      </c>
      <c r="V126" s="33" t="s">
        <v>76</v>
      </c>
      <c r="W126" s="33" t="s">
        <v>76</v>
      </c>
      <c r="X126" s="12" t="s">
        <v>76</v>
      </c>
      <c r="Y126" s="33">
        <f t="shared" si="467"/>
        <v>1.5879596600000001</v>
      </c>
      <c r="Z126" s="33">
        <v>0</v>
      </c>
      <c r="AA126" s="33">
        <v>0</v>
      </c>
      <c r="AB126" s="12">
        <v>1.5879596600000001</v>
      </c>
      <c r="AC126" s="12">
        <v>0</v>
      </c>
      <c r="AD126" s="33">
        <f t="shared" si="468"/>
        <v>0.112</v>
      </c>
      <c r="AE126" s="33">
        <f t="shared" si="469"/>
        <v>0.112</v>
      </c>
      <c r="AF126" s="33">
        <f t="shared" si="470"/>
        <v>0</v>
      </c>
      <c r="AG126" s="33">
        <f t="shared" si="471"/>
        <v>0</v>
      </c>
      <c r="AH126" s="33">
        <f t="shared" si="472"/>
        <v>0.112</v>
      </c>
      <c r="AI126" s="33">
        <f t="shared" si="473"/>
        <v>0</v>
      </c>
      <c r="AJ126" s="33">
        <f t="shared" si="474"/>
        <v>0</v>
      </c>
      <c r="AK126" s="33">
        <v>0</v>
      </c>
      <c r="AL126" s="33">
        <v>0</v>
      </c>
      <c r="AM126" s="33">
        <v>0</v>
      </c>
      <c r="AN126" s="12">
        <v>0</v>
      </c>
      <c r="AO126" s="33">
        <f t="shared" si="475"/>
        <v>0.112</v>
      </c>
      <c r="AP126" s="33">
        <v>0</v>
      </c>
      <c r="AQ126" s="33">
        <v>0</v>
      </c>
      <c r="AR126" s="112">
        <v>0.112</v>
      </c>
      <c r="AS126" s="33">
        <v>0</v>
      </c>
      <c r="AT126" s="33">
        <f t="shared" si="476"/>
        <v>0</v>
      </c>
      <c r="AU126" s="33">
        <v>0</v>
      </c>
      <c r="AV126" s="33">
        <v>0</v>
      </c>
      <c r="AW126" s="33">
        <v>0</v>
      </c>
      <c r="AX126" s="12">
        <v>0</v>
      </c>
      <c r="AY126" s="33">
        <f t="shared" si="477"/>
        <v>0</v>
      </c>
      <c r="AZ126" s="33">
        <v>0</v>
      </c>
      <c r="BA126" s="33">
        <v>0</v>
      </c>
      <c r="BB126" s="33">
        <v>0</v>
      </c>
      <c r="BC126" s="12">
        <v>0</v>
      </c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  <c r="IU126" s="10"/>
      <c r="IV126" s="10"/>
      <c r="IW126" s="10"/>
      <c r="IX126" s="10"/>
      <c r="IY126" s="10"/>
      <c r="IZ126" s="10"/>
      <c r="JA126" s="10"/>
      <c r="JB126" s="10"/>
      <c r="JC126" s="10"/>
      <c r="JD126" s="10"/>
      <c r="JE126" s="10"/>
      <c r="JF126" s="10"/>
      <c r="JG126" s="10"/>
      <c r="JH126" s="10"/>
      <c r="JI126" s="10"/>
      <c r="JJ126" s="10"/>
      <c r="JK126" s="10"/>
      <c r="JL126" s="10"/>
      <c r="JM126" s="10"/>
      <c r="JN126" s="10"/>
      <c r="JO126" s="10"/>
      <c r="JP126" s="10"/>
      <c r="JQ126" s="10"/>
      <c r="JR126" s="10"/>
      <c r="JS126" s="10"/>
      <c r="JT126" s="10"/>
      <c r="JU126" s="10"/>
      <c r="JV126" s="10"/>
      <c r="JW126" s="10"/>
      <c r="JX126" s="10"/>
      <c r="JY126" s="10"/>
      <c r="JZ126" s="10"/>
      <c r="KA126" s="10"/>
      <c r="KB126" s="10"/>
      <c r="KC126" s="10"/>
      <c r="KD126" s="10"/>
      <c r="KE126" s="10"/>
      <c r="KF126" s="10"/>
      <c r="KG126" s="10"/>
      <c r="KH126" s="10"/>
      <c r="KI126" s="10"/>
      <c r="KJ126" s="10"/>
      <c r="KK126" s="10"/>
      <c r="KL126" s="10"/>
      <c r="KM126" s="10"/>
      <c r="KN126" s="10"/>
      <c r="KO126" s="10"/>
      <c r="KP126" s="10"/>
      <c r="KQ126" s="10"/>
      <c r="KR126" s="10"/>
      <c r="KS126" s="10"/>
      <c r="KT126" s="10"/>
      <c r="KU126" s="10"/>
      <c r="KV126" s="10"/>
      <c r="KW126" s="10"/>
      <c r="KX126" s="10"/>
      <c r="KY126" s="10"/>
      <c r="KZ126" s="10"/>
      <c r="LA126" s="10"/>
      <c r="LB126" s="10"/>
      <c r="LC126" s="10"/>
      <c r="LD126" s="10"/>
      <c r="LE126" s="10"/>
      <c r="LF126" s="10"/>
      <c r="LG126" s="10"/>
      <c r="LH126" s="10"/>
      <c r="LI126" s="10"/>
      <c r="LJ126" s="10"/>
      <c r="LK126" s="10"/>
      <c r="LL126" s="10"/>
      <c r="LM126" s="10"/>
      <c r="LN126" s="10"/>
      <c r="LO126" s="10"/>
      <c r="LP126" s="10"/>
      <c r="LQ126" s="10"/>
      <c r="LR126" s="10"/>
      <c r="LS126" s="10"/>
      <c r="LT126" s="10"/>
      <c r="LU126" s="10"/>
      <c r="LV126" s="10"/>
      <c r="LW126" s="10"/>
      <c r="LX126" s="10"/>
      <c r="LY126" s="10"/>
      <c r="LZ126" s="10"/>
      <c r="MA126" s="10"/>
      <c r="MB126" s="10"/>
      <c r="MC126" s="10"/>
      <c r="MD126" s="10"/>
      <c r="ME126" s="10"/>
      <c r="MF126" s="10"/>
      <c r="MG126" s="10"/>
      <c r="MH126" s="10"/>
      <c r="MI126" s="10"/>
      <c r="MJ126" s="10"/>
      <c r="MK126" s="10"/>
      <c r="ML126" s="10"/>
      <c r="MM126" s="10"/>
      <c r="MN126" s="10"/>
      <c r="MO126" s="10"/>
      <c r="MP126" s="10"/>
      <c r="MQ126" s="10"/>
      <c r="MR126" s="10"/>
      <c r="MS126" s="10"/>
      <c r="MT126" s="10"/>
      <c r="MU126" s="10"/>
      <c r="MV126" s="10"/>
      <c r="MW126" s="10"/>
      <c r="MX126" s="10"/>
      <c r="MY126" s="10"/>
      <c r="MZ126" s="10"/>
      <c r="NA126" s="10"/>
      <c r="NB126" s="10"/>
      <c r="NC126" s="10"/>
      <c r="ND126" s="10"/>
      <c r="NE126" s="10"/>
      <c r="NF126" s="10"/>
      <c r="NG126" s="10"/>
      <c r="NH126" s="10"/>
      <c r="NI126" s="10"/>
      <c r="NJ126" s="10"/>
      <c r="NK126" s="10"/>
      <c r="NL126" s="10"/>
      <c r="NM126" s="10"/>
      <c r="NN126" s="10"/>
      <c r="NO126" s="10"/>
      <c r="NP126" s="10"/>
      <c r="NQ126" s="10"/>
      <c r="NR126" s="10"/>
      <c r="NS126" s="10"/>
      <c r="NT126" s="10"/>
      <c r="NU126" s="10"/>
      <c r="NV126" s="10"/>
      <c r="NW126" s="10"/>
      <c r="NX126" s="10"/>
      <c r="NY126" s="10"/>
      <c r="NZ126" s="10"/>
      <c r="OA126" s="10"/>
      <c r="OB126" s="10"/>
      <c r="OC126" s="10"/>
      <c r="OD126" s="10"/>
      <c r="OE126" s="10"/>
      <c r="OF126" s="10"/>
      <c r="OG126" s="10"/>
      <c r="OH126" s="10"/>
      <c r="OI126" s="10"/>
      <c r="OJ126" s="10"/>
      <c r="OK126" s="10"/>
      <c r="OL126" s="10"/>
      <c r="OM126" s="10"/>
      <c r="ON126" s="10"/>
      <c r="OO126" s="10"/>
      <c r="OP126" s="10"/>
      <c r="OQ126" s="10"/>
      <c r="OR126" s="10"/>
      <c r="OS126" s="10"/>
      <c r="OT126" s="10"/>
      <c r="OU126" s="10"/>
      <c r="OV126" s="10"/>
      <c r="OW126" s="10"/>
      <c r="OX126" s="10"/>
      <c r="OY126" s="10"/>
      <c r="OZ126" s="10"/>
      <c r="PA126" s="10"/>
      <c r="PB126" s="10"/>
      <c r="PC126" s="10"/>
      <c r="PD126" s="10"/>
      <c r="PE126" s="10"/>
      <c r="PF126" s="10"/>
      <c r="PG126" s="10"/>
      <c r="PH126" s="10"/>
      <c r="PI126" s="10"/>
      <c r="PJ126" s="10"/>
      <c r="PK126" s="10"/>
      <c r="PL126" s="10"/>
      <c r="PM126" s="10"/>
      <c r="PN126" s="10"/>
      <c r="PO126" s="10"/>
      <c r="PP126" s="10"/>
      <c r="PQ126" s="10"/>
      <c r="PR126" s="10"/>
      <c r="PS126" s="10"/>
      <c r="PT126" s="10"/>
      <c r="PU126" s="10"/>
      <c r="PV126" s="10"/>
      <c r="PW126" s="10"/>
      <c r="PX126" s="10"/>
      <c r="PY126" s="10"/>
      <c r="PZ126" s="10"/>
      <c r="QA126" s="10"/>
      <c r="QB126" s="10"/>
      <c r="QC126" s="10"/>
      <c r="QD126" s="10"/>
      <c r="QE126" s="10"/>
      <c r="QF126" s="10"/>
      <c r="QG126" s="10"/>
      <c r="QH126" s="10"/>
      <c r="QI126" s="10"/>
      <c r="QJ126" s="10"/>
      <c r="QK126" s="10"/>
      <c r="QL126" s="10"/>
      <c r="QM126" s="10"/>
      <c r="QN126" s="10"/>
      <c r="QO126" s="10"/>
      <c r="QP126" s="10"/>
      <c r="QQ126" s="10"/>
      <c r="QR126" s="10"/>
      <c r="QS126" s="10"/>
      <c r="QT126" s="10"/>
      <c r="QU126" s="10"/>
      <c r="QV126" s="10"/>
      <c r="QW126" s="10"/>
      <c r="QX126" s="10"/>
      <c r="QY126" s="10"/>
      <c r="QZ126" s="10"/>
      <c r="RA126" s="10"/>
      <c r="RB126" s="10"/>
      <c r="RC126" s="10"/>
      <c r="RD126" s="10"/>
      <c r="RE126" s="10"/>
      <c r="RF126" s="10"/>
      <c r="RG126" s="10"/>
      <c r="RH126" s="10"/>
      <c r="RI126" s="10"/>
      <c r="RJ126" s="10"/>
      <c r="RK126" s="10"/>
      <c r="RL126" s="10"/>
      <c r="RM126" s="10"/>
      <c r="RN126" s="10"/>
      <c r="RO126" s="10"/>
      <c r="RP126" s="10"/>
      <c r="RQ126" s="10"/>
      <c r="RR126" s="10"/>
      <c r="RS126" s="10"/>
      <c r="RT126" s="10"/>
      <c r="RU126" s="10"/>
      <c r="RV126" s="10"/>
      <c r="RW126" s="10"/>
      <c r="RX126" s="10"/>
      <c r="RY126" s="10"/>
      <c r="RZ126" s="10"/>
      <c r="SA126" s="10"/>
      <c r="SB126" s="10"/>
      <c r="SC126" s="10"/>
      <c r="SD126" s="10"/>
      <c r="SE126" s="10"/>
      <c r="SF126" s="10"/>
      <c r="SG126" s="10"/>
      <c r="SH126" s="10"/>
      <c r="SI126" s="10"/>
      <c r="SJ126" s="10"/>
      <c r="SK126" s="10"/>
      <c r="SL126" s="10"/>
      <c r="SM126" s="10"/>
      <c r="SN126" s="10"/>
      <c r="SO126" s="10"/>
      <c r="SP126" s="10"/>
      <c r="SQ126" s="10"/>
      <c r="SR126" s="10"/>
      <c r="SS126" s="10"/>
      <c r="ST126" s="10"/>
      <c r="SU126" s="10"/>
      <c r="SV126" s="10"/>
      <c r="SW126" s="10"/>
      <c r="SX126" s="10"/>
      <c r="SY126" s="10"/>
      <c r="SZ126" s="10"/>
      <c r="TA126" s="10"/>
      <c r="TB126" s="10"/>
      <c r="TC126" s="10"/>
      <c r="TD126" s="10"/>
      <c r="TE126" s="10"/>
      <c r="TF126" s="10"/>
      <c r="TG126" s="10"/>
      <c r="TH126" s="10"/>
      <c r="TI126" s="10"/>
      <c r="TJ126" s="10"/>
      <c r="TK126" s="10"/>
      <c r="TL126" s="10"/>
      <c r="TM126" s="10"/>
      <c r="TN126" s="10"/>
      <c r="TO126" s="10"/>
      <c r="TP126" s="10"/>
      <c r="TQ126" s="10"/>
      <c r="TR126" s="10"/>
      <c r="TS126" s="10"/>
      <c r="TT126" s="10"/>
      <c r="TU126" s="10"/>
      <c r="TV126" s="10"/>
      <c r="TW126" s="10"/>
      <c r="TX126" s="10"/>
      <c r="TY126" s="10"/>
      <c r="TZ126" s="10"/>
      <c r="UA126" s="10"/>
      <c r="UB126" s="10"/>
      <c r="UC126" s="10"/>
      <c r="UD126" s="10"/>
      <c r="UE126" s="10"/>
      <c r="UF126" s="10"/>
      <c r="UG126" s="10"/>
      <c r="UH126" s="10"/>
      <c r="UI126" s="10"/>
      <c r="UJ126" s="10"/>
      <c r="UK126" s="10"/>
      <c r="UL126" s="10"/>
      <c r="UM126" s="10"/>
      <c r="UN126" s="10"/>
      <c r="UO126" s="10"/>
      <c r="UP126" s="10"/>
      <c r="UQ126" s="10"/>
      <c r="UR126" s="10"/>
      <c r="US126" s="10"/>
      <c r="UT126" s="10"/>
      <c r="UU126" s="10"/>
      <c r="UV126" s="10"/>
      <c r="UW126" s="10"/>
      <c r="UX126" s="10"/>
      <c r="UY126" s="10"/>
      <c r="UZ126" s="10"/>
      <c r="VA126" s="10"/>
      <c r="VB126" s="10"/>
      <c r="VC126" s="10"/>
      <c r="VD126" s="10"/>
      <c r="VE126" s="10"/>
      <c r="VF126" s="10"/>
      <c r="VG126" s="10"/>
      <c r="VH126" s="10"/>
      <c r="VI126" s="10"/>
      <c r="VJ126" s="10"/>
      <c r="VK126" s="10"/>
      <c r="VL126" s="10"/>
      <c r="VM126" s="10"/>
      <c r="VN126" s="10"/>
      <c r="VO126" s="10"/>
      <c r="VP126" s="10"/>
      <c r="VQ126" s="10"/>
      <c r="VR126" s="10"/>
      <c r="VS126" s="10"/>
      <c r="VT126" s="10"/>
      <c r="VU126" s="10"/>
      <c r="VV126" s="10"/>
      <c r="VW126" s="10"/>
      <c r="VX126" s="10"/>
      <c r="VY126" s="10"/>
      <c r="VZ126" s="10"/>
      <c r="WA126" s="10"/>
      <c r="WB126" s="10"/>
      <c r="WC126" s="10"/>
      <c r="WD126" s="10"/>
      <c r="WE126" s="10"/>
      <c r="WF126" s="10"/>
      <c r="WG126" s="10"/>
      <c r="WH126" s="10"/>
      <c r="WI126" s="10"/>
      <c r="WJ126" s="10"/>
      <c r="WK126" s="10"/>
      <c r="WL126" s="10"/>
      <c r="WM126" s="10"/>
      <c r="WN126" s="10"/>
      <c r="WO126" s="10"/>
      <c r="WP126" s="10"/>
      <c r="WQ126" s="10"/>
      <c r="WR126" s="10"/>
      <c r="WS126" s="10"/>
      <c r="WT126" s="10"/>
      <c r="WU126" s="10"/>
      <c r="WV126" s="10"/>
      <c r="WW126" s="10"/>
      <c r="WX126" s="10"/>
      <c r="WY126" s="10"/>
      <c r="WZ126" s="10"/>
      <c r="XA126" s="10"/>
      <c r="XB126" s="10"/>
      <c r="XC126" s="10"/>
      <c r="XD126" s="10"/>
      <c r="XE126" s="10"/>
      <c r="XF126" s="10"/>
      <c r="XG126" s="10"/>
      <c r="XH126" s="10"/>
      <c r="XI126" s="10"/>
      <c r="XJ126" s="10"/>
      <c r="XK126" s="10"/>
      <c r="XL126" s="10"/>
      <c r="XM126" s="10"/>
      <c r="XN126" s="10"/>
      <c r="XO126" s="10"/>
      <c r="XP126" s="10"/>
      <c r="XQ126" s="10"/>
      <c r="XR126" s="10"/>
      <c r="XS126" s="10"/>
      <c r="XT126" s="10"/>
      <c r="XU126" s="10"/>
      <c r="XV126" s="10"/>
      <c r="XW126" s="10"/>
      <c r="XX126" s="10"/>
      <c r="XY126" s="10"/>
      <c r="XZ126" s="10"/>
      <c r="YA126" s="10"/>
      <c r="YB126" s="10"/>
      <c r="YC126" s="10"/>
      <c r="YD126" s="10"/>
      <c r="YE126" s="10"/>
      <c r="YF126" s="10"/>
      <c r="YG126" s="10"/>
      <c r="YH126" s="10"/>
      <c r="YI126" s="10"/>
      <c r="YJ126" s="10"/>
      <c r="YK126" s="10"/>
      <c r="YL126" s="10"/>
      <c r="YM126" s="10"/>
      <c r="YN126" s="10"/>
      <c r="YO126" s="10"/>
      <c r="YP126" s="10"/>
      <c r="YQ126" s="10"/>
      <c r="YR126" s="10"/>
      <c r="YS126" s="10"/>
      <c r="YT126" s="10"/>
      <c r="YU126" s="10"/>
      <c r="YV126" s="10"/>
      <c r="YW126" s="10"/>
      <c r="YX126" s="10"/>
      <c r="YY126" s="10"/>
      <c r="YZ126" s="10"/>
      <c r="ZA126" s="10"/>
      <c r="ZB126" s="10"/>
      <c r="ZC126" s="10"/>
      <c r="ZD126" s="10"/>
      <c r="ZE126" s="10"/>
      <c r="ZF126" s="10"/>
      <c r="ZG126" s="10"/>
      <c r="ZH126" s="10"/>
      <c r="ZI126" s="10"/>
      <c r="ZJ126" s="10"/>
      <c r="ZK126" s="10"/>
      <c r="ZL126" s="10"/>
      <c r="ZM126" s="10"/>
      <c r="ZN126" s="10"/>
      <c r="ZO126" s="10"/>
      <c r="ZP126" s="10"/>
      <c r="ZQ126" s="10"/>
      <c r="ZR126" s="10"/>
      <c r="ZS126" s="10"/>
      <c r="ZT126" s="10"/>
      <c r="ZU126" s="10"/>
      <c r="ZV126" s="10"/>
      <c r="ZW126" s="10"/>
      <c r="ZX126" s="10"/>
      <c r="ZY126" s="10"/>
      <c r="ZZ126" s="10"/>
      <c r="AAA126" s="10"/>
      <c r="AAB126" s="10"/>
      <c r="AAC126" s="10"/>
      <c r="AAD126" s="10"/>
      <c r="AAE126" s="10"/>
      <c r="AAF126" s="10"/>
      <c r="AAG126" s="10"/>
      <c r="AAH126" s="10"/>
      <c r="AAI126" s="10"/>
      <c r="AAJ126" s="10"/>
      <c r="AAK126" s="10"/>
      <c r="AAL126" s="10"/>
      <c r="AAM126" s="10"/>
      <c r="AAN126" s="10"/>
      <c r="AAO126" s="10"/>
      <c r="AAP126" s="10"/>
      <c r="AAQ126" s="10"/>
      <c r="AAR126" s="10"/>
      <c r="AAS126" s="10"/>
      <c r="AAT126" s="10"/>
      <c r="AAU126" s="10"/>
      <c r="AAV126" s="10"/>
      <c r="AAW126" s="10"/>
      <c r="AAX126" s="10"/>
      <c r="AAY126" s="10"/>
      <c r="AAZ126" s="10"/>
      <c r="ABA126" s="10"/>
      <c r="ABB126" s="10"/>
      <c r="ABC126" s="10"/>
      <c r="ABD126" s="10"/>
      <c r="ABE126" s="10"/>
      <c r="ABF126" s="10"/>
      <c r="ABG126" s="10"/>
      <c r="ABH126" s="10"/>
      <c r="ABI126" s="10"/>
      <c r="ABJ126" s="10"/>
      <c r="ABK126" s="10"/>
      <c r="ABL126" s="10"/>
      <c r="ABM126" s="10"/>
      <c r="ABN126" s="10"/>
      <c r="ABO126" s="10"/>
      <c r="ABP126" s="10"/>
      <c r="ABQ126" s="10"/>
      <c r="ABR126" s="10"/>
      <c r="ABS126" s="10"/>
      <c r="ABT126" s="10"/>
      <c r="ABU126" s="10"/>
      <c r="ABV126" s="10"/>
      <c r="ABW126" s="10"/>
      <c r="ABX126" s="10"/>
      <c r="ABY126" s="10"/>
      <c r="ABZ126" s="10"/>
      <c r="ACA126" s="10"/>
      <c r="ACB126" s="10"/>
      <c r="ACC126" s="10"/>
      <c r="ACD126" s="10"/>
      <c r="ACE126" s="10"/>
      <c r="ACF126" s="10"/>
      <c r="ACG126" s="10"/>
      <c r="ACH126" s="10"/>
      <c r="ACI126" s="10"/>
      <c r="ACJ126" s="10"/>
      <c r="ACK126" s="10"/>
      <c r="ACL126" s="10"/>
      <c r="ACM126" s="10"/>
      <c r="ACN126" s="10"/>
      <c r="ACO126" s="10"/>
      <c r="ACP126" s="10"/>
      <c r="ACQ126" s="10"/>
      <c r="ACR126" s="10"/>
      <c r="ACS126" s="10"/>
      <c r="ACT126" s="10"/>
      <c r="ACU126" s="10"/>
      <c r="ACV126" s="10"/>
      <c r="ACW126" s="10"/>
      <c r="ACX126" s="10"/>
      <c r="ACY126" s="10"/>
      <c r="ACZ126" s="10"/>
      <c r="ADA126" s="10"/>
      <c r="ADB126" s="10"/>
      <c r="ADC126" s="10"/>
      <c r="ADD126" s="10"/>
      <c r="ADE126" s="10"/>
      <c r="ADF126" s="10"/>
      <c r="ADG126" s="10"/>
      <c r="ADH126" s="10"/>
      <c r="ADI126" s="10"/>
      <c r="ADJ126" s="10"/>
      <c r="ADK126" s="10"/>
      <c r="ADL126" s="10"/>
      <c r="ADM126" s="10"/>
      <c r="ADN126" s="10"/>
      <c r="ADO126" s="10"/>
      <c r="ADP126" s="10"/>
      <c r="ADQ126" s="10"/>
      <c r="ADR126" s="10"/>
      <c r="ADS126" s="10"/>
      <c r="ADT126" s="10"/>
      <c r="ADU126" s="10"/>
      <c r="ADV126" s="10"/>
      <c r="ADW126" s="10"/>
      <c r="ADX126" s="10"/>
      <c r="ADY126" s="10"/>
      <c r="ADZ126" s="10"/>
      <c r="AEA126" s="10"/>
      <c r="AEB126" s="10"/>
      <c r="AEC126" s="10"/>
      <c r="AED126" s="10"/>
      <c r="AEE126" s="10"/>
      <c r="AEF126" s="10"/>
      <c r="AEG126" s="10"/>
      <c r="AEH126" s="10"/>
      <c r="AEI126" s="10"/>
      <c r="AEJ126" s="10"/>
      <c r="AEK126" s="10"/>
      <c r="AEL126" s="10"/>
      <c r="AEM126" s="10"/>
      <c r="AEN126" s="10"/>
      <c r="AEO126" s="10"/>
      <c r="AEP126" s="10"/>
      <c r="AEQ126" s="10"/>
      <c r="AER126" s="10"/>
      <c r="AES126" s="10"/>
      <c r="AET126" s="10"/>
      <c r="AEU126" s="10"/>
      <c r="AEV126" s="10"/>
      <c r="AEW126" s="10"/>
      <c r="AEX126" s="10"/>
      <c r="AEY126" s="10"/>
      <c r="AEZ126" s="10"/>
      <c r="AFA126" s="10"/>
      <c r="AFB126" s="10"/>
      <c r="AFC126" s="10"/>
      <c r="AFD126" s="10"/>
      <c r="AFE126" s="10"/>
      <c r="AFF126" s="10"/>
      <c r="AFG126" s="10"/>
      <c r="AFH126" s="10"/>
      <c r="AFI126" s="10"/>
      <c r="AFJ126" s="10"/>
      <c r="AFK126" s="10"/>
      <c r="AFL126" s="10"/>
      <c r="AFM126" s="10"/>
      <c r="AFN126" s="10"/>
      <c r="AFO126" s="10"/>
      <c r="AFP126" s="10"/>
      <c r="AFQ126" s="10"/>
      <c r="AFR126" s="10"/>
      <c r="AFS126" s="10"/>
      <c r="AFT126" s="10"/>
      <c r="AFU126" s="10"/>
      <c r="AFV126" s="10"/>
      <c r="AFW126" s="10"/>
      <c r="AFX126" s="10"/>
      <c r="AFY126" s="10"/>
      <c r="AFZ126" s="10"/>
      <c r="AGA126" s="10"/>
      <c r="AGB126" s="10"/>
      <c r="AGC126" s="10"/>
      <c r="AGD126" s="10"/>
      <c r="AGE126" s="10"/>
      <c r="AGF126" s="10"/>
      <c r="AGG126" s="10"/>
      <c r="AGH126" s="10"/>
      <c r="AGI126" s="10"/>
      <c r="AGJ126" s="10"/>
      <c r="AGK126" s="10"/>
      <c r="AGL126" s="10"/>
      <c r="AGM126" s="10"/>
      <c r="AGN126" s="10"/>
      <c r="AGO126" s="10"/>
      <c r="AGP126" s="10"/>
      <c r="AGQ126" s="10"/>
      <c r="AGR126" s="10"/>
      <c r="AGS126" s="10"/>
      <c r="AGT126" s="10"/>
      <c r="AGU126" s="10"/>
      <c r="AGV126" s="10"/>
      <c r="AGW126" s="10"/>
      <c r="AGX126" s="10"/>
      <c r="AGY126" s="10"/>
      <c r="AGZ126" s="10"/>
      <c r="AHA126" s="10"/>
      <c r="AHB126" s="10"/>
      <c r="AHC126" s="10"/>
      <c r="AHD126" s="10"/>
      <c r="AHE126" s="10"/>
      <c r="AHF126" s="10"/>
      <c r="AHG126" s="10"/>
      <c r="AHH126" s="10"/>
      <c r="AHI126" s="10"/>
      <c r="AHJ126" s="10"/>
      <c r="AHK126" s="10"/>
      <c r="AHL126" s="10"/>
      <c r="AHM126" s="10"/>
      <c r="AHN126" s="10"/>
      <c r="AHO126" s="10"/>
      <c r="AHP126" s="10"/>
      <c r="AHQ126" s="10"/>
      <c r="AHR126" s="10"/>
      <c r="AHS126" s="10"/>
      <c r="AHT126" s="10"/>
      <c r="AHU126" s="10"/>
      <c r="AHV126" s="10"/>
      <c r="AHW126" s="10"/>
      <c r="AHX126" s="10"/>
      <c r="AHY126" s="10"/>
      <c r="AHZ126" s="10"/>
      <c r="AIA126" s="10"/>
      <c r="AIB126" s="10"/>
      <c r="AIC126" s="10"/>
      <c r="AID126" s="10"/>
      <c r="AIE126" s="10"/>
      <c r="AIF126" s="10"/>
      <c r="AIG126" s="10"/>
      <c r="AIH126" s="10"/>
      <c r="AII126" s="10"/>
      <c r="AIJ126" s="10"/>
      <c r="AIK126" s="10"/>
      <c r="AIL126" s="10"/>
      <c r="AIM126" s="10"/>
      <c r="AIN126" s="10"/>
      <c r="AIO126" s="10"/>
      <c r="AIP126" s="10"/>
      <c r="AIQ126" s="10"/>
      <c r="AIR126" s="10"/>
      <c r="AIS126" s="10"/>
      <c r="AIT126" s="10"/>
      <c r="AIU126" s="10"/>
      <c r="AIV126" s="10"/>
      <c r="AIW126" s="10"/>
      <c r="AIX126" s="10"/>
      <c r="AIY126" s="10"/>
      <c r="AIZ126" s="10"/>
      <c r="AJA126" s="10"/>
      <c r="AJB126" s="10"/>
      <c r="AJC126" s="10"/>
      <c r="AJD126" s="10"/>
      <c r="AJE126" s="10"/>
      <c r="AJF126" s="10"/>
      <c r="AJG126" s="10"/>
      <c r="AJH126" s="10"/>
      <c r="AJI126" s="10"/>
      <c r="AJJ126" s="10"/>
      <c r="AJK126" s="10"/>
      <c r="AJL126" s="10"/>
      <c r="AJM126" s="10"/>
      <c r="AJN126" s="10"/>
      <c r="AJO126" s="10"/>
      <c r="AJP126" s="10"/>
      <c r="AJQ126" s="10"/>
      <c r="AJR126" s="10"/>
      <c r="AJS126" s="10"/>
      <c r="AJT126" s="10"/>
      <c r="AJU126" s="10"/>
      <c r="AJV126" s="10"/>
      <c r="AJW126" s="10"/>
      <c r="AJX126" s="10"/>
      <c r="AJY126" s="10"/>
      <c r="AJZ126" s="10"/>
      <c r="AKA126" s="10"/>
      <c r="AKB126" s="10"/>
      <c r="AKC126" s="10"/>
      <c r="AKD126" s="10"/>
      <c r="AKE126" s="10"/>
      <c r="AKF126" s="10"/>
      <c r="AKG126" s="10"/>
      <c r="AKH126" s="10"/>
      <c r="AKI126" s="10"/>
      <c r="AKJ126" s="10"/>
      <c r="AKK126" s="10"/>
      <c r="AKL126" s="10"/>
      <c r="AKM126" s="10"/>
      <c r="AKN126" s="10"/>
      <c r="AKO126" s="10"/>
      <c r="AKP126" s="10"/>
      <c r="AKQ126" s="10"/>
      <c r="AKR126" s="10"/>
      <c r="AKS126" s="10"/>
      <c r="AKT126" s="10"/>
      <c r="AKU126" s="10"/>
      <c r="AKV126" s="10"/>
      <c r="AKW126" s="10"/>
      <c r="AKX126" s="10"/>
      <c r="AKY126" s="10"/>
      <c r="AKZ126" s="10"/>
      <c r="ALA126" s="10"/>
      <c r="ALB126" s="10"/>
      <c r="ALC126" s="10"/>
      <c r="ALD126" s="10"/>
      <c r="ALE126" s="10"/>
      <c r="ALF126" s="10"/>
      <c r="ALG126" s="10"/>
      <c r="ALH126" s="10"/>
      <c r="ALI126" s="10"/>
      <c r="ALJ126" s="10"/>
      <c r="ALK126" s="10"/>
      <c r="ALL126" s="10"/>
      <c r="ALM126" s="10"/>
      <c r="ALN126" s="10"/>
      <c r="ALO126" s="10"/>
      <c r="ALP126" s="10"/>
      <c r="ALQ126" s="10"/>
      <c r="ALR126" s="10"/>
      <c r="ALS126" s="10"/>
      <c r="ALT126" s="10"/>
      <c r="ALU126" s="10"/>
      <c r="ALV126" s="10"/>
      <c r="ALW126" s="10"/>
      <c r="ALX126" s="10"/>
      <c r="ALY126" s="10"/>
      <c r="ALZ126" s="10"/>
      <c r="AMA126" s="10"/>
      <c r="AMB126" s="10"/>
      <c r="AMC126" s="10"/>
      <c r="AMD126" s="10"/>
      <c r="AME126" s="10"/>
      <c r="AMF126" s="10"/>
      <c r="AMG126" s="10"/>
      <c r="AMH126" s="10"/>
      <c r="AMI126" s="10"/>
      <c r="AMJ126" s="10"/>
    </row>
    <row r="127" spans="1:1024" ht="25.5" x14ac:dyDescent="0.2">
      <c r="A127" s="56" t="s">
        <v>143</v>
      </c>
      <c r="B127" s="53" t="s">
        <v>271</v>
      </c>
      <c r="C127" s="66" t="s">
        <v>272</v>
      </c>
      <c r="D127" s="33">
        <f t="shared" si="326"/>
        <v>1.8211271</v>
      </c>
      <c r="E127" s="33">
        <f t="shared" si="327"/>
        <v>1.8211271</v>
      </c>
      <c r="F127" s="33">
        <f t="shared" si="328"/>
        <v>0</v>
      </c>
      <c r="G127" s="33">
        <f t="shared" si="329"/>
        <v>0</v>
      </c>
      <c r="H127" s="33">
        <f t="shared" si="442"/>
        <v>1.8211271</v>
      </c>
      <c r="I127" s="33">
        <f t="shared" si="443"/>
        <v>0</v>
      </c>
      <c r="J127" s="33" t="s">
        <v>76</v>
      </c>
      <c r="K127" s="33" t="s">
        <v>76</v>
      </c>
      <c r="L127" s="33" t="s">
        <v>76</v>
      </c>
      <c r="M127" s="33" t="s">
        <v>76</v>
      </c>
      <c r="N127" s="12" t="s">
        <v>76</v>
      </c>
      <c r="O127" s="33" t="s">
        <v>76</v>
      </c>
      <c r="P127" s="33" t="s">
        <v>76</v>
      </c>
      <c r="Q127" s="33" t="s">
        <v>76</v>
      </c>
      <c r="R127" s="33" t="s">
        <v>76</v>
      </c>
      <c r="S127" s="12" t="s">
        <v>76</v>
      </c>
      <c r="T127" s="33" t="s">
        <v>76</v>
      </c>
      <c r="U127" s="33" t="s">
        <v>76</v>
      </c>
      <c r="V127" s="33" t="s">
        <v>76</v>
      </c>
      <c r="W127" s="33" t="s">
        <v>76</v>
      </c>
      <c r="X127" s="12" t="s">
        <v>76</v>
      </c>
      <c r="Y127" s="33">
        <f t="shared" si="467"/>
        <v>1.8211271</v>
      </c>
      <c r="Z127" s="33">
        <v>0</v>
      </c>
      <c r="AA127" s="33">
        <v>0</v>
      </c>
      <c r="AB127" s="12">
        <v>1.8211271</v>
      </c>
      <c r="AC127" s="12">
        <v>0</v>
      </c>
      <c r="AD127" s="33">
        <f t="shared" si="468"/>
        <v>0.224</v>
      </c>
      <c r="AE127" s="33">
        <f t="shared" si="469"/>
        <v>0.224</v>
      </c>
      <c r="AF127" s="33">
        <f t="shared" si="470"/>
        <v>0</v>
      </c>
      <c r="AG127" s="33">
        <f t="shared" si="471"/>
        <v>0</v>
      </c>
      <c r="AH127" s="33">
        <f t="shared" si="472"/>
        <v>0.224</v>
      </c>
      <c r="AI127" s="33">
        <f t="shared" si="473"/>
        <v>0</v>
      </c>
      <c r="AJ127" s="33">
        <f t="shared" si="474"/>
        <v>0</v>
      </c>
      <c r="AK127" s="33">
        <v>0</v>
      </c>
      <c r="AL127" s="33">
        <v>0</v>
      </c>
      <c r="AM127" s="33">
        <v>0</v>
      </c>
      <c r="AN127" s="12">
        <v>0</v>
      </c>
      <c r="AO127" s="33">
        <f t="shared" si="475"/>
        <v>0.224</v>
      </c>
      <c r="AP127" s="33">
        <v>0</v>
      </c>
      <c r="AQ127" s="33">
        <v>0</v>
      </c>
      <c r="AR127" s="112">
        <v>0.224</v>
      </c>
      <c r="AS127" s="33">
        <v>0</v>
      </c>
      <c r="AT127" s="33">
        <f t="shared" si="476"/>
        <v>0</v>
      </c>
      <c r="AU127" s="33">
        <v>0</v>
      </c>
      <c r="AV127" s="33">
        <v>0</v>
      </c>
      <c r="AW127" s="33">
        <v>0</v>
      </c>
      <c r="AX127" s="12">
        <v>0</v>
      </c>
      <c r="AY127" s="33">
        <f t="shared" si="477"/>
        <v>0</v>
      </c>
      <c r="AZ127" s="33">
        <v>0</v>
      </c>
      <c r="BA127" s="33">
        <v>0</v>
      </c>
      <c r="BB127" s="33">
        <v>0</v>
      </c>
      <c r="BC127" s="12">
        <v>0</v>
      </c>
    </row>
    <row r="128" spans="1:1024" x14ac:dyDescent="0.2">
      <c r="A128" s="19" t="s">
        <v>144</v>
      </c>
      <c r="B128" s="25" t="s">
        <v>131</v>
      </c>
      <c r="C128" s="20" t="s">
        <v>78</v>
      </c>
      <c r="D128" s="35">
        <f t="shared" ref="D128" si="478">E128</f>
        <v>2.2828414399999999</v>
      </c>
      <c r="E128" s="35">
        <f t="shared" ref="E128" si="479">SUM(F128:I128)</f>
        <v>2.2828414399999999</v>
      </c>
      <c r="F128" s="35">
        <f t="shared" ref="F128" si="480">SUM(K128,P128,U128,Z128)</f>
        <v>0</v>
      </c>
      <c r="G128" s="35">
        <f t="shared" ref="G128" si="481">SUM(L128,Q128,V128,AA128)</f>
        <v>0</v>
      </c>
      <c r="H128" s="35">
        <f t="shared" ref="H128" si="482">SUM(M128,R128,W128,AB128)</f>
        <v>2.2828414399999999</v>
      </c>
      <c r="I128" s="35">
        <f t="shared" ref="I128" si="483">SUM(N128,S128,X128,AC128)</f>
        <v>0</v>
      </c>
      <c r="J128" s="35" t="s">
        <v>76</v>
      </c>
      <c r="K128" s="35" t="s">
        <v>76</v>
      </c>
      <c r="L128" s="35" t="s">
        <v>76</v>
      </c>
      <c r="M128" s="35" t="s">
        <v>76</v>
      </c>
      <c r="N128" s="27" t="s">
        <v>76</v>
      </c>
      <c r="O128" s="35" t="s">
        <v>76</v>
      </c>
      <c r="P128" s="35" t="s">
        <v>76</v>
      </c>
      <c r="Q128" s="35" t="s">
        <v>76</v>
      </c>
      <c r="R128" s="35" t="s">
        <v>76</v>
      </c>
      <c r="S128" s="27" t="s">
        <v>76</v>
      </c>
      <c r="T128" s="35" t="s">
        <v>76</v>
      </c>
      <c r="U128" s="35" t="s">
        <v>76</v>
      </c>
      <c r="V128" s="35" t="s">
        <v>76</v>
      </c>
      <c r="W128" s="35" t="s">
        <v>76</v>
      </c>
      <c r="X128" s="27" t="s">
        <v>76</v>
      </c>
      <c r="Y128" s="35">
        <f t="shared" ref="Y128" si="484">SUM(Z128:AC128)</f>
        <v>2.2828414399999999</v>
      </c>
      <c r="Z128" s="35">
        <v>0</v>
      </c>
      <c r="AA128" s="35">
        <v>0</v>
      </c>
      <c r="AB128" s="35">
        <f>AB129</f>
        <v>2.2828414399999999</v>
      </c>
      <c r="AC128" s="27">
        <v>0</v>
      </c>
      <c r="AD128" s="35">
        <f t="shared" ref="AD128" si="485">AE128</f>
        <v>0.112</v>
      </c>
      <c r="AE128" s="35">
        <f t="shared" ref="AE128" si="486">SUM(AF128:AI128)</f>
        <v>0.112</v>
      </c>
      <c r="AF128" s="35">
        <f t="shared" ref="AF128" si="487">SUM(AK128,AP128,AU128,AZ128)</f>
        <v>0</v>
      </c>
      <c r="AG128" s="35">
        <f t="shared" ref="AG128" si="488">SUM(AL128,AQ128,AV128,BA128)</f>
        <v>0</v>
      </c>
      <c r="AH128" s="35">
        <f t="shared" ref="AH128" si="489">SUM(AM128,AR128,AW128,BB128)</f>
        <v>0.112</v>
      </c>
      <c r="AI128" s="35">
        <f t="shared" ref="AI128" si="490">SUM(AN128,AS128,AX128,BC128)</f>
        <v>0</v>
      </c>
      <c r="AJ128" s="35">
        <f t="shared" ref="AJ128" si="491">SUM(AK128:AN128)</f>
        <v>0</v>
      </c>
      <c r="AK128" s="35">
        <v>0</v>
      </c>
      <c r="AL128" s="35">
        <v>0</v>
      </c>
      <c r="AM128" s="35">
        <v>0</v>
      </c>
      <c r="AN128" s="27">
        <v>0</v>
      </c>
      <c r="AO128" s="35">
        <f t="shared" si="323"/>
        <v>0.112</v>
      </c>
      <c r="AP128" s="35">
        <f t="shared" ref="AP128:AS128" si="492">SUM(AP129:AP129)</f>
        <v>0</v>
      </c>
      <c r="AQ128" s="35">
        <f t="shared" si="492"/>
        <v>0</v>
      </c>
      <c r="AR128" s="35">
        <f t="shared" si="492"/>
        <v>0.112</v>
      </c>
      <c r="AS128" s="35">
        <f t="shared" si="492"/>
        <v>0</v>
      </c>
      <c r="AT128" s="35">
        <f t="shared" ref="AT128" si="493">SUM(AU128:AX128)</f>
        <v>0</v>
      </c>
      <c r="AU128" s="35">
        <v>0</v>
      </c>
      <c r="AV128" s="35">
        <v>0</v>
      </c>
      <c r="AW128" s="35">
        <v>0</v>
      </c>
      <c r="AX128" s="27">
        <v>0</v>
      </c>
      <c r="AY128" s="35">
        <f t="shared" ref="AY128" si="494">SUM(AZ128:BC128)</f>
        <v>0</v>
      </c>
      <c r="AZ128" s="35">
        <v>0</v>
      </c>
      <c r="BA128" s="35">
        <v>0</v>
      </c>
      <c r="BB128" s="35">
        <v>0</v>
      </c>
      <c r="BC128" s="27">
        <v>0</v>
      </c>
    </row>
    <row r="129" spans="1:55" ht="38.25" x14ac:dyDescent="0.2">
      <c r="A129" s="72" t="s">
        <v>144</v>
      </c>
      <c r="B129" s="73" t="s">
        <v>274</v>
      </c>
      <c r="C129" s="66" t="s">
        <v>273</v>
      </c>
      <c r="D129" s="33">
        <f t="shared" si="326"/>
        <v>2.2828414399999999</v>
      </c>
      <c r="E129" s="33">
        <f t="shared" si="327"/>
        <v>2.2828414399999999</v>
      </c>
      <c r="F129" s="33">
        <f t="shared" si="328"/>
        <v>0</v>
      </c>
      <c r="G129" s="33">
        <f t="shared" si="329"/>
        <v>0</v>
      </c>
      <c r="H129" s="33">
        <f t="shared" si="442"/>
        <v>2.2828414399999999</v>
      </c>
      <c r="I129" s="33">
        <f t="shared" si="443"/>
        <v>0</v>
      </c>
      <c r="J129" s="33" t="s">
        <v>76</v>
      </c>
      <c r="K129" s="33" t="s">
        <v>76</v>
      </c>
      <c r="L129" s="33" t="s">
        <v>76</v>
      </c>
      <c r="M129" s="33" t="s">
        <v>76</v>
      </c>
      <c r="N129" s="12" t="s">
        <v>76</v>
      </c>
      <c r="O129" s="33" t="s">
        <v>76</v>
      </c>
      <c r="P129" s="33" t="s">
        <v>76</v>
      </c>
      <c r="Q129" s="33" t="s">
        <v>76</v>
      </c>
      <c r="R129" s="33" t="s">
        <v>76</v>
      </c>
      <c r="S129" s="12" t="s">
        <v>76</v>
      </c>
      <c r="T129" s="33" t="s">
        <v>76</v>
      </c>
      <c r="U129" s="33" t="s">
        <v>76</v>
      </c>
      <c r="V129" s="33" t="s">
        <v>76</v>
      </c>
      <c r="W129" s="33" t="s">
        <v>76</v>
      </c>
      <c r="X129" s="12" t="s">
        <v>76</v>
      </c>
      <c r="Y129" s="33">
        <f t="shared" si="437"/>
        <v>2.2828414399999999</v>
      </c>
      <c r="Z129" s="33">
        <v>0</v>
      </c>
      <c r="AA129" s="33">
        <v>0</v>
      </c>
      <c r="AB129" s="70">
        <v>2.2828414399999999</v>
      </c>
      <c r="AC129" s="12">
        <v>0</v>
      </c>
      <c r="AD129" s="33">
        <f t="shared" si="358"/>
        <v>0.112</v>
      </c>
      <c r="AE129" s="33">
        <f t="shared" si="359"/>
        <v>0.112</v>
      </c>
      <c r="AF129" s="33">
        <f t="shared" si="360"/>
        <v>0</v>
      </c>
      <c r="AG129" s="33">
        <f t="shared" si="361"/>
        <v>0</v>
      </c>
      <c r="AH129" s="33">
        <f t="shared" si="356"/>
        <v>0.112</v>
      </c>
      <c r="AI129" s="33">
        <f t="shared" si="357"/>
        <v>0</v>
      </c>
      <c r="AJ129" s="33">
        <f t="shared" si="322"/>
        <v>0</v>
      </c>
      <c r="AK129" s="33">
        <v>0</v>
      </c>
      <c r="AL129" s="33">
        <v>0</v>
      </c>
      <c r="AM129" s="33">
        <v>0</v>
      </c>
      <c r="AN129" s="12">
        <v>0</v>
      </c>
      <c r="AO129" s="33">
        <f t="shared" si="323"/>
        <v>0.112</v>
      </c>
      <c r="AP129" s="33">
        <v>0</v>
      </c>
      <c r="AQ129" s="33">
        <v>0</v>
      </c>
      <c r="AR129" s="113">
        <v>0.112</v>
      </c>
      <c r="AS129" s="33">
        <v>0</v>
      </c>
      <c r="AT129" s="33">
        <f t="shared" si="324"/>
        <v>0</v>
      </c>
      <c r="AU129" s="33">
        <v>0</v>
      </c>
      <c r="AV129" s="33">
        <v>0</v>
      </c>
      <c r="AW129" s="33">
        <v>0</v>
      </c>
      <c r="AX129" s="12">
        <v>0</v>
      </c>
      <c r="AY129" s="33">
        <f t="shared" si="325"/>
        <v>0</v>
      </c>
      <c r="AZ129" s="33">
        <v>0</v>
      </c>
      <c r="BA129" s="33">
        <v>0</v>
      </c>
      <c r="BB129" s="33">
        <v>0</v>
      </c>
      <c r="BC129" s="12">
        <v>0</v>
      </c>
    </row>
    <row r="130" spans="1:55" ht="25.5" x14ac:dyDescent="0.2">
      <c r="A130" s="19" t="s">
        <v>123</v>
      </c>
      <c r="B130" s="20" t="s">
        <v>124</v>
      </c>
      <c r="C130" s="20" t="s">
        <v>78</v>
      </c>
      <c r="D130" s="35">
        <f t="shared" si="326"/>
        <v>0</v>
      </c>
      <c r="E130" s="35">
        <f t="shared" si="327"/>
        <v>0</v>
      </c>
      <c r="F130" s="35">
        <f t="shared" si="328"/>
        <v>0</v>
      </c>
      <c r="G130" s="35">
        <f t="shared" si="329"/>
        <v>0</v>
      </c>
      <c r="H130" s="35">
        <f t="shared" si="442"/>
        <v>0</v>
      </c>
      <c r="I130" s="35">
        <f t="shared" si="443"/>
        <v>0</v>
      </c>
      <c r="J130" s="35" t="s">
        <v>76</v>
      </c>
      <c r="K130" s="35" t="s">
        <v>76</v>
      </c>
      <c r="L130" s="35" t="s">
        <v>76</v>
      </c>
      <c r="M130" s="35" t="s">
        <v>76</v>
      </c>
      <c r="N130" s="27" t="s">
        <v>76</v>
      </c>
      <c r="O130" s="35" t="s">
        <v>76</v>
      </c>
      <c r="P130" s="35" t="s">
        <v>76</v>
      </c>
      <c r="Q130" s="35" t="s">
        <v>76</v>
      </c>
      <c r="R130" s="35" t="s">
        <v>76</v>
      </c>
      <c r="S130" s="27" t="s">
        <v>76</v>
      </c>
      <c r="T130" s="35" t="s">
        <v>76</v>
      </c>
      <c r="U130" s="35" t="s">
        <v>76</v>
      </c>
      <c r="V130" s="35" t="s">
        <v>76</v>
      </c>
      <c r="W130" s="35" t="s">
        <v>76</v>
      </c>
      <c r="X130" s="27" t="s">
        <v>76</v>
      </c>
      <c r="Y130" s="35">
        <f t="shared" si="437"/>
        <v>0</v>
      </c>
      <c r="Z130" s="35">
        <v>0</v>
      </c>
      <c r="AA130" s="35">
        <v>0</v>
      </c>
      <c r="AB130" s="35">
        <v>0</v>
      </c>
      <c r="AC130" s="27">
        <v>0</v>
      </c>
      <c r="AD130" s="35">
        <f t="shared" si="358"/>
        <v>0</v>
      </c>
      <c r="AE130" s="35">
        <f t="shared" si="359"/>
        <v>0</v>
      </c>
      <c r="AF130" s="35">
        <f t="shared" si="360"/>
        <v>0</v>
      </c>
      <c r="AG130" s="35">
        <f t="shared" si="361"/>
        <v>0</v>
      </c>
      <c r="AH130" s="35">
        <f t="shared" si="356"/>
        <v>0</v>
      </c>
      <c r="AI130" s="35">
        <f t="shared" si="357"/>
        <v>0</v>
      </c>
      <c r="AJ130" s="35">
        <f t="shared" si="322"/>
        <v>0</v>
      </c>
      <c r="AK130" s="35">
        <v>0</v>
      </c>
      <c r="AL130" s="35">
        <v>0</v>
      </c>
      <c r="AM130" s="35">
        <v>0</v>
      </c>
      <c r="AN130" s="27">
        <v>0</v>
      </c>
      <c r="AO130" s="35">
        <f t="shared" si="323"/>
        <v>0</v>
      </c>
      <c r="AP130" s="35">
        <v>0</v>
      </c>
      <c r="AQ130" s="35">
        <v>0</v>
      </c>
      <c r="AR130" s="35">
        <v>0</v>
      </c>
      <c r="AS130" s="35">
        <v>0</v>
      </c>
      <c r="AT130" s="35">
        <f t="shared" si="324"/>
        <v>0</v>
      </c>
      <c r="AU130" s="35">
        <v>0</v>
      </c>
      <c r="AV130" s="35">
        <v>0</v>
      </c>
      <c r="AW130" s="35">
        <v>0</v>
      </c>
      <c r="AX130" s="27">
        <v>0</v>
      </c>
      <c r="AY130" s="35">
        <f t="shared" si="325"/>
        <v>0</v>
      </c>
      <c r="AZ130" s="35">
        <v>0</v>
      </c>
      <c r="BA130" s="35">
        <v>0</v>
      </c>
      <c r="BB130" s="35">
        <v>0</v>
      </c>
      <c r="BC130" s="27">
        <v>0</v>
      </c>
    </row>
    <row r="131" spans="1:55" x14ac:dyDescent="0.2">
      <c r="A131" s="19" t="s">
        <v>125</v>
      </c>
      <c r="B131" s="20" t="s">
        <v>126</v>
      </c>
      <c r="C131" s="20" t="s">
        <v>78</v>
      </c>
      <c r="D131" s="35">
        <f t="shared" si="326"/>
        <v>31.909590600000001</v>
      </c>
      <c r="E131" s="35">
        <f t="shared" si="327"/>
        <v>31.909590600000001</v>
      </c>
      <c r="F131" s="35">
        <f t="shared" si="328"/>
        <v>0</v>
      </c>
      <c r="G131" s="35">
        <f t="shared" si="329"/>
        <v>0</v>
      </c>
      <c r="H131" s="35">
        <f t="shared" si="442"/>
        <v>31.909590600000001</v>
      </c>
      <c r="I131" s="35">
        <f t="shared" si="443"/>
        <v>0</v>
      </c>
      <c r="J131" s="35" t="s">
        <v>76</v>
      </c>
      <c r="K131" s="35" t="s">
        <v>76</v>
      </c>
      <c r="L131" s="35" t="s">
        <v>76</v>
      </c>
      <c r="M131" s="35" t="s">
        <v>76</v>
      </c>
      <c r="N131" s="27" t="s">
        <v>76</v>
      </c>
      <c r="O131" s="35" t="s">
        <v>76</v>
      </c>
      <c r="P131" s="35" t="s">
        <v>76</v>
      </c>
      <c r="Q131" s="35" t="s">
        <v>76</v>
      </c>
      <c r="R131" s="35" t="s">
        <v>76</v>
      </c>
      <c r="S131" s="27" t="s">
        <v>76</v>
      </c>
      <c r="T131" s="35" t="s">
        <v>76</v>
      </c>
      <c r="U131" s="35" t="s">
        <v>76</v>
      </c>
      <c r="V131" s="35" t="s">
        <v>76</v>
      </c>
      <c r="W131" s="35" t="s">
        <v>76</v>
      </c>
      <c r="X131" s="27" t="s">
        <v>76</v>
      </c>
      <c r="Y131" s="35">
        <f t="shared" si="437"/>
        <v>31.909590600000001</v>
      </c>
      <c r="Z131" s="35">
        <f>SUM(Z132,Z135,Z141)</f>
        <v>0</v>
      </c>
      <c r="AA131" s="35">
        <f>SUM(AA132,AA135,AA141)</f>
        <v>0</v>
      </c>
      <c r="AB131" s="35">
        <f>SUM(AB132,AB135,AB141)</f>
        <v>31.909590600000001</v>
      </c>
      <c r="AC131" s="35">
        <f>SUM(AC132,AC135,AC141)</f>
        <v>0</v>
      </c>
      <c r="AD131" s="35">
        <f t="shared" si="358"/>
        <v>1.43238</v>
      </c>
      <c r="AE131" s="35">
        <f t="shared" si="359"/>
        <v>1.43238</v>
      </c>
      <c r="AF131" s="35">
        <f>SUM(AF132,AF135,AF141)</f>
        <v>0</v>
      </c>
      <c r="AG131" s="35">
        <f>SUM(AG132,AG135,AG141)</f>
        <v>0</v>
      </c>
      <c r="AH131" s="35">
        <f>SUM(AH132,AH135,AH141)</f>
        <v>1.43238</v>
      </c>
      <c r="AI131" s="35">
        <f>SUM(AI132,AI135,AI141)</f>
        <v>0</v>
      </c>
      <c r="AJ131" s="35">
        <f t="shared" si="322"/>
        <v>0</v>
      </c>
      <c r="AK131" s="35">
        <f>SUM(AK132,AK135,AK141)</f>
        <v>0</v>
      </c>
      <c r="AL131" s="35">
        <f>SUM(AL132,AL135,AL141)</f>
        <v>0</v>
      </c>
      <c r="AM131" s="35">
        <f>SUM(AM132,AM135,AM141)</f>
        <v>0</v>
      </c>
      <c r="AN131" s="27">
        <f>SUM(AN132,AN135,AN141)</f>
        <v>0</v>
      </c>
      <c r="AO131" s="35">
        <f t="shared" si="323"/>
        <v>1.43238</v>
      </c>
      <c r="AP131" s="35">
        <f>SUM(AP132,AP135,AP141)</f>
        <v>0</v>
      </c>
      <c r="AQ131" s="35">
        <f>SUM(AQ132,AQ135,AQ141)</f>
        <v>0</v>
      </c>
      <c r="AR131" s="35">
        <f>SUM(AR132,AR135,AR141)</f>
        <v>1.43238</v>
      </c>
      <c r="AS131" s="35">
        <f>SUM(AS132,AS135,AS141)</f>
        <v>0</v>
      </c>
      <c r="AT131" s="35">
        <f>SUM(AT132,AT135,AT141)</f>
        <v>0</v>
      </c>
      <c r="AU131" s="35">
        <f>SUM(AU132,AU135,AU141)</f>
        <v>0</v>
      </c>
      <c r="AV131" s="35">
        <f>SUM(AV132,AV135,AV141)</f>
        <v>0</v>
      </c>
      <c r="AW131" s="35">
        <f>SUM(AW132,AW135,AW141)</f>
        <v>0</v>
      </c>
      <c r="AX131" s="35">
        <f>SUM(AX132,AX135,AX141)</f>
        <v>0</v>
      </c>
      <c r="AY131" s="35">
        <f>SUM(AY132,AY135,AY141)</f>
        <v>0</v>
      </c>
      <c r="AZ131" s="35">
        <f>SUM(AZ132,AZ135,AZ141)</f>
        <v>0</v>
      </c>
      <c r="BA131" s="35">
        <f>SUM(BA132,BA135,BA141)</f>
        <v>0</v>
      </c>
      <c r="BB131" s="35">
        <f>SUM(BB132,BB135,BB141)</f>
        <v>0</v>
      </c>
      <c r="BC131" s="35">
        <f>SUM(BC132,BC135,BC141)</f>
        <v>0</v>
      </c>
    </row>
    <row r="132" spans="1:55" x14ac:dyDescent="0.2">
      <c r="A132" s="63" t="s">
        <v>145</v>
      </c>
      <c r="B132" s="20" t="s">
        <v>129</v>
      </c>
      <c r="C132" s="20" t="s">
        <v>78</v>
      </c>
      <c r="D132" s="35" t="s">
        <v>76</v>
      </c>
      <c r="E132" s="35" t="s">
        <v>76</v>
      </c>
      <c r="F132" s="35" t="s">
        <v>76</v>
      </c>
      <c r="G132" s="35" t="s">
        <v>76</v>
      </c>
      <c r="H132" s="35" t="s">
        <v>76</v>
      </c>
      <c r="I132" s="35" t="s">
        <v>76</v>
      </c>
      <c r="J132" s="35" t="s">
        <v>76</v>
      </c>
      <c r="K132" s="35" t="s">
        <v>76</v>
      </c>
      <c r="L132" s="35" t="s">
        <v>76</v>
      </c>
      <c r="M132" s="35" t="s">
        <v>76</v>
      </c>
      <c r="N132" s="27" t="s">
        <v>76</v>
      </c>
      <c r="O132" s="35" t="s">
        <v>76</v>
      </c>
      <c r="P132" s="35" t="s">
        <v>76</v>
      </c>
      <c r="Q132" s="35" t="s">
        <v>76</v>
      </c>
      <c r="R132" s="35" t="s">
        <v>76</v>
      </c>
      <c r="S132" s="27" t="s">
        <v>76</v>
      </c>
      <c r="T132" s="35" t="s">
        <v>76</v>
      </c>
      <c r="U132" s="35" t="s">
        <v>76</v>
      </c>
      <c r="V132" s="35" t="s">
        <v>76</v>
      </c>
      <c r="W132" s="35" t="s">
        <v>76</v>
      </c>
      <c r="X132" s="27" t="s">
        <v>76</v>
      </c>
      <c r="Y132" s="35">
        <f>SUM(Y133:Y134)</f>
        <v>12.832799999999999</v>
      </c>
      <c r="Z132" s="35">
        <f>SUM(Z133:Z134)</f>
        <v>0</v>
      </c>
      <c r="AA132" s="35">
        <f>SUM(AA133:AA134)</f>
        <v>0</v>
      </c>
      <c r="AB132" s="35">
        <f>SUM(AB133:AB134)</f>
        <v>12.832799999999999</v>
      </c>
      <c r="AC132" s="27">
        <v>0</v>
      </c>
      <c r="AD132" s="35">
        <f t="shared" si="358"/>
        <v>0.20244000000000001</v>
      </c>
      <c r="AE132" s="35">
        <f t="shared" si="359"/>
        <v>0.20244000000000001</v>
      </c>
      <c r="AF132" s="35">
        <f t="shared" si="360"/>
        <v>0</v>
      </c>
      <c r="AG132" s="35">
        <f t="shared" si="361"/>
        <v>0</v>
      </c>
      <c r="AH132" s="35">
        <f t="shared" si="356"/>
        <v>0.20244000000000001</v>
      </c>
      <c r="AI132" s="35">
        <f t="shared" si="357"/>
        <v>0</v>
      </c>
      <c r="AJ132" s="35">
        <f t="shared" si="322"/>
        <v>0</v>
      </c>
      <c r="AK132" s="35" t="s">
        <v>76</v>
      </c>
      <c r="AL132" s="35" t="s">
        <v>76</v>
      </c>
      <c r="AM132" s="35" t="s">
        <v>76</v>
      </c>
      <c r="AN132" s="27" t="s">
        <v>76</v>
      </c>
      <c r="AO132" s="35">
        <f t="shared" si="323"/>
        <v>0.20244000000000001</v>
      </c>
      <c r="AP132" s="35" t="s">
        <v>76</v>
      </c>
      <c r="AQ132" s="35" t="s">
        <v>76</v>
      </c>
      <c r="AR132" s="35">
        <f t="shared" ref="AR132:BC132" si="495">SUM(AR133:AR134)</f>
        <v>0.20244000000000001</v>
      </c>
      <c r="AS132" s="35">
        <f t="shared" si="495"/>
        <v>0</v>
      </c>
      <c r="AT132" s="35">
        <f t="shared" si="495"/>
        <v>0</v>
      </c>
      <c r="AU132" s="35">
        <f t="shared" si="495"/>
        <v>0</v>
      </c>
      <c r="AV132" s="35">
        <f t="shared" si="495"/>
        <v>0</v>
      </c>
      <c r="AW132" s="35">
        <f t="shared" si="495"/>
        <v>0</v>
      </c>
      <c r="AX132" s="27">
        <f t="shared" si="495"/>
        <v>0</v>
      </c>
      <c r="AY132" s="35">
        <f t="shared" si="495"/>
        <v>0</v>
      </c>
      <c r="AZ132" s="35">
        <f t="shared" si="495"/>
        <v>0</v>
      </c>
      <c r="BA132" s="35">
        <f t="shared" si="495"/>
        <v>0</v>
      </c>
      <c r="BB132" s="35">
        <f t="shared" si="495"/>
        <v>0</v>
      </c>
      <c r="BC132" s="27">
        <f t="shared" si="495"/>
        <v>0</v>
      </c>
    </row>
    <row r="133" spans="1:55" ht="25.5" x14ac:dyDescent="0.2">
      <c r="A133" s="56" t="s">
        <v>145</v>
      </c>
      <c r="B133" s="74" t="s">
        <v>275</v>
      </c>
      <c r="C133" s="66" t="s">
        <v>276</v>
      </c>
      <c r="D133" s="33">
        <f t="shared" si="326"/>
        <v>12.6</v>
      </c>
      <c r="E133" s="33">
        <f t="shared" si="327"/>
        <v>12.6</v>
      </c>
      <c r="F133" s="33">
        <f t="shared" si="328"/>
        <v>0</v>
      </c>
      <c r="G133" s="33">
        <f t="shared" si="329"/>
        <v>0</v>
      </c>
      <c r="H133" s="33">
        <f t="shared" si="442"/>
        <v>12.6</v>
      </c>
      <c r="I133" s="33">
        <f t="shared" si="443"/>
        <v>0</v>
      </c>
      <c r="J133" s="33" t="s">
        <v>76</v>
      </c>
      <c r="K133" s="33" t="s">
        <v>76</v>
      </c>
      <c r="L133" s="33" t="s">
        <v>76</v>
      </c>
      <c r="M133" s="33" t="s">
        <v>76</v>
      </c>
      <c r="N133" s="12" t="s">
        <v>76</v>
      </c>
      <c r="O133" s="33" t="s">
        <v>76</v>
      </c>
      <c r="P133" s="33" t="s">
        <v>76</v>
      </c>
      <c r="Q133" s="33" t="s">
        <v>76</v>
      </c>
      <c r="R133" s="33" t="s">
        <v>76</v>
      </c>
      <c r="S133" s="12" t="s">
        <v>76</v>
      </c>
      <c r="T133" s="33" t="s">
        <v>76</v>
      </c>
      <c r="U133" s="33" t="s">
        <v>76</v>
      </c>
      <c r="V133" s="33" t="s">
        <v>76</v>
      </c>
      <c r="W133" s="33" t="s">
        <v>76</v>
      </c>
      <c r="X133" s="12" t="s">
        <v>76</v>
      </c>
      <c r="Y133" s="33">
        <f t="shared" si="437"/>
        <v>12.6</v>
      </c>
      <c r="Z133" s="33">
        <v>0</v>
      </c>
      <c r="AA133" s="33">
        <v>0</v>
      </c>
      <c r="AB133" s="70">
        <v>12.6</v>
      </c>
      <c r="AC133" s="12">
        <v>0</v>
      </c>
      <c r="AD133" s="33">
        <f t="shared" si="358"/>
        <v>0</v>
      </c>
      <c r="AE133" s="33">
        <f t="shared" si="359"/>
        <v>0</v>
      </c>
      <c r="AF133" s="33">
        <f t="shared" si="360"/>
        <v>0</v>
      </c>
      <c r="AG133" s="33">
        <f t="shared" si="361"/>
        <v>0</v>
      </c>
      <c r="AH133" s="33">
        <f t="shared" si="356"/>
        <v>0</v>
      </c>
      <c r="AI133" s="33">
        <f t="shared" si="357"/>
        <v>0</v>
      </c>
      <c r="AJ133" s="33">
        <f t="shared" si="322"/>
        <v>0</v>
      </c>
      <c r="AK133" s="33">
        <v>0</v>
      </c>
      <c r="AL133" s="33">
        <v>0</v>
      </c>
      <c r="AM133" s="33">
        <v>0</v>
      </c>
      <c r="AN133" s="12">
        <v>0</v>
      </c>
      <c r="AO133" s="33">
        <f t="shared" si="323"/>
        <v>0</v>
      </c>
      <c r="AP133" s="33">
        <v>0</v>
      </c>
      <c r="AQ133" s="33">
        <v>0</v>
      </c>
      <c r="AR133" s="33">
        <v>0</v>
      </c>
      <c r="AS133" s="33">
        <v>0</v>
      </c>
      <c r="AT133" s="33">
        <f t="shared" si="324"/>
        <v>0</v>
      </c>
      <c r="AU133" s="33">
        <v>0</v>
      </c>
      <c r="AV133" s="33">
        <v>0</v>
      </c>
      <c r="AW133" s="33">
        <v>0</v>
      </c>
      <c r="AX133" s="12">
        <v>0</v>
      </c>
      <c r="AY133" s="33">
        <f t="shared" si="325"/>
        <v>0</v>
      </c>
      <c r="AZ133" s="33">
        <v>0</v>
      </c>
      <c r="BA133" s="33">
        <v>0</v>
      </c>
      <c r="BB133" s="33">
        <v>0</v>
      </c>
      <c r="BC133" s="12">
        <v>0</v>
      </c>
    </row>
    <row r="134" spans="1:55" ht="28.5" customHeight="1" x14ac:dyDescent="0.2">
      <c r="A134" s="56" t="s">
        <v>145</v>
      </c>
      <c r="B134" s="74" t="s">
        <v>277</v>
      </c>
      <c r="C134" s="66" t="s">
        <v>278</v>
      </c>
      <c r="D134" s="33">
        <f t="shared" si="326"/>
        <v>0.23280000000000001</v>
      </c>
      <c r="E134" s="33">
        <f t="shared" si="327"/>
        <v>0.23280000000000001</v>
      </c>
      <c r="F134" s="33">
        <f t="shared" si="328"/>
        <v>0</v>
      </c>
      <c r="G134" s="33">
        <f t="shared" si="329"/>
        <v>0</v>
      </c>
      <c r="H134" s="33">
        <f t="shared" si="442"/>
        <v>0.23280000000000001</v>
      </c>
      <c r="I134" s="33">
        <f t="shared" si="443"/>
        <v>0</v>
      </c>
      <c r="J134" s="33" t="s">
        <v>76</v>
      </c>
      <c r="K134" s="33" t="s">
        <v>76</v>
      </c>
      <c r="L134" s="33" t="s">
        <v>76</v>
      </c>
      <c r="M134" s="33" t="s">
        <v>76</v>
      </c>
      <c r="N134" s="12" t="s">
        <v>76</v>
      </c>
      <c r="O134" s="33" t="s">
        <v>76</v>
      </c>
      <c r="P134" s="33" t="s">
        <v>76</v>
      </c>
      <c r="Q134" s="33" t="s">
        <v>76</v>
      </c>
      <c r="R134" s="33" t="s">
        <v>76</v>
      </c>
      <c r="S134" s="12" t="s">
        <v>76</v>
      </c>
      <c r="T134" s="33" t="s">
        <v>76</v>
      </c>
      <c r="U134" s="33" t="s">
        <v>76</v>
      </c>
      <c r="V134" s="33" t="s">
        <v>76</v>
      </c>
      <c r="W134" s="33" t="s">
        <v>76</v>
      </c>
      <c r="X134" s="12" t="s">
        <v>76</v>
      </c>
      <c r="Y134" s="33">
        <f t="shared" si="437"/>
        <v>0.23280000000000001</v>
      </c>
      <c r="Z134" s="33">
        <v>0</v>
      </c>
      <c r="AA134" s="33">
        <v>0</v>
      </c>
      <c r="AB134" s="70">
        <v>0.23280000000000001</v>
      </c>
      <c r="AC134" s="12">
        <v>0</v>
      </c>
      <c r="AD134" s="33">
        <f t="shared" si="358"/>
        <v>0.20244000000000001</v>
      </c>
      <c r="AE134" s="33">
        <f t="shared" si="359"/>
        <v>0.20244000000000001</v>
      </c>
      <c r="AF134" s="33">
        <f t="shared" si="360"/>
        <v>0</v>
      </c>
      <c r="AG134" s="33">
        <f t="shared" si="361"/>
        <v>0</v>
      </c>
      <c r="AH134" s="33">
        <f t="shared" si="356"/>
        <v>0.20244000000000001</v>
      </c>
      <c r="AI134" s="33">
        <f t="shared" si="357"/>
        <v>0</v>
      </c>
      <c r="AJ134" s="33">
        <f t="shared" si="322"/>
        <v>0</v>
      </c>
      <c r="AK134" s="33">
        <v>0</v>
      </c>
      <c r="AL134" s="33">
        <v>0</v>
      </c>
      <c r="AM134" s="33">
        <v>0</v>
      </c>
      <c r="AN134" s="12">
        <v>0</v>
      </c>
      <c r="AO134" s="33">
        <f t="shared" si="323"/>
        <v>0.20244000000000001</v>
      </c>
      <c r="AP134" s="33">
        <v>0</v>
      </c>
      <c r="AQ134" s="33">
        <v>0</v>
      </c>
      <c r="AR134" s="114">
        <v>0.20244000000000001</v>
      </c>
      <c r="AS134" s="33">
        <v>0</v>
      </c>
      <c r="AT134" s="33">
        <f t="shared" si="324"/>
        <v>0</v>
      </c>
      <c r="AU134" s="33">
        <v>0</v>
      </c>
      <c r="AV134" s="33">
        <v>0</v>
      </c>
      <c r="AW134" s="33">
        <v>0</v>
      </c>
      <c r="AX134" s="12">
        <v>0</v>
      </c>
      <c r="AY134" s="33">
        <f t="shared" si="325"/>
        <v>0</v>
      </c>
      <c r="AZ134" s="33">
        <v>0</v>
      </c>
      <c r="BA134" s="33">
        <v>0</v>
      </c>
      <c r="BB134" s="33">
        <v>0</v>
      </c>
      <c r="BC134" s="12">
        <v>0</v>
      </c>
    </row>
    <row r="135" spans="1:55" x14ac:dyDescent="0.2">
      <c r="A135" s="19" t="s">
        <v>146</v>
      </c>
      <c r="B135" s="20" t="s">
        <v>130</v>
      </c>
      <c r="C135" s="20" t="s">
        <v>78</v>
      </c>
      <c r="D135" s="35">
        <f t="shared" si="326"/>
        <v>2.5439905999999999</v>
      </c>
      <c r="E135" s="35">
        <f t="shared" si="327"/>
        <v>2.5439905999999999</v>
      </c>
      <c r="F135" s="35">
        <f t="shared" si="328"/>
        <v>0</v>
      </c>
      <c r="G135" s="35">
        <f t="shared" si="329"/>
        <v>0</v>
      </c>
      <c r="H135" s="35">
        <f t="shared" si="442"/>
        <v>2.5439905999999999</v>
      </c>
      <c r="I135" s="35">
        <f t="shared" si="443"/>
        <v>0</v>
      </c>
      <c r="J135" s="35" t="s">
        <v>76</v>
      </c>
      <c r="K135" s="35" t="s">
        <v>76</v>
      </c>
      <c r="L135" s="35" t="s">
        <v>76</v>
      </c>
      <c r="M135" s="35" t="s">
        <v>76</v>
      </c>
      <c r="N135" s="27" t="s">
        <v>76</v>
      </c>
      <c r="O135" s="35" t="s">
        <v>76</v>
      </c>
      <c r="P135" s="35" t="s">
        <v>76</v>
      </c>
      <c r="Q135" s="35" t="s">
        <v>76</v>
      </c>
      <c r="R135" s="35" t="s">
        <v>76</v>
      </c>
      <c r="S135" s="27" t="s">
        <v>76</v>
      </c>
      <c r="T135" s="35" t="s">
        <v>76</v>
      </c>
      <c r="U135" s="35" t="s">
        <v>76</v>
      </c>
      <c r="V135" s="35" t="s">
        <v>76</v>
      </c>
      <c r="W135" s="35" t="s">
        <v>76</v>
      </c>
      <c r="X135" s="27" t="s">
        <v>76</v>
      </c>
      <c r="Y135" s="35">
        <f>SUM(Y136:Y140)</f>
        <v>2.5439905999999999</v>
      </c>
      <c r="Z135" s="35">
        <f>SUM(Z136:Z140)</f>
        <v>0</v>
      </c>
      <c r="AA135" s="35">
        <f>SUM(AA136:AA140)</f>
        <v>0</v>
      </c>
      <c r="AB135" s="35">
        <f>SUM(AB136:AB140)</f>
        <v>2.5439905999999999</v>
      </c>
      <c r="AC135" s="27">
        <f>SUM(AC136:AC143)</f>
        <v>0</v>
      </c>
      <c r="AD135" s="35">
        <f t="shared" si="358"/>
        <v>1.0275000000000001</v>
      </c>
      <c r="AE135" s="35">
        <f t="shared" si="359"/>
        <v>1.0275000000000001</v>
      </c>
      <c r="AF135" s="35">
        <f t="shared" si="360"/>
        <v>0</v>
      </c>
      <c r="AG135" s="35">
        <f t="shared" si="361"/>
        <v>0</v>
      </c>
      <c r="AH135" s="35">
        <f t="shared" ref="AH135:AH143" si="496">SUM(AM135,AR135,AW135,BB135)</f>
        <v>1.0275000000000001</v>
      </c>
      <c r="AI135" s="35">
        <f t="shared" ref="AI135:AI143" si="497">SUM(AN135,AS135,AX135,BC135)</f>
        <v>0</v>
      </c>
      <c r="AJ135" s="35">
        <f t="shared" si="322"/>
        <v>0</v>
      </c>
      <c r="AK135" s="35">
        <f>SUM(AK136:AK143)</f>
        <v>0</v>
      </c>
      <c r="AL135" s="35">
        <f>SUM(AL136:AL143)</f>
        <v>0</v>
      </c>
      <c r="AM135" s="35">
        <f>SUM(AM136:AM143)</f>
        <v>0</v>
      </c>
      <c r="AN135" s="27">
        <f>SUM(AN136:AN143)</f>
        <v>0</v>
      </c>
      <c r="AO135" s="35">
        <f t="shared" si="323"/>
        <v>1.0275000000000001</v>
      </c>
      <c r="AP135" s="35">
        <f>SUM(AP136:AP143)</f>
        <v>0</v>
      </c>
      <c r="AQ135" s="35">
        <f>SUM(AQ136:AQ143)</f>
        <v>0</v>
      </c>
      <c r="AR135" s="35">
        <f>SUM(AR136:AR140)</f>
        <v>1.0275000000000001</v>
      </c>
      <c r="AS135" s="35">
        <f>SUM(AS136:AS140)</f>
        <v>0</v>
      </c>
      <c r="AT135" s="35">
        <f>SUM(AT136:AT140)</f>
        <v>0</v>
      </c>
      <c r="AU135" s="35">
        <f>SUM(AU136:AU140)</f>
        <v>0</v>
      </c>
      <c r="AV135" s="35">
        <f>SUM(AV136:AV140)</f>
        <v>0</v>
      </c>
      <c r="AW135" s="35">
        <f>SUM(AW136:AW140)</f>
        <v>0</v>
      </c>
      <c r="AX135" s="35">
        <f>SUM(AX136:AX140)</f>
        <v>0</v>
      </c>
      <c r="AY135" s="35">
        <f>SUM(AY136:AY140)</f>
        <v>0</v>
      </c>
      <c r="AZ135" s="35">
        <f>SUM(AZ136:AZ140)</f>
        <v>0</v>
      </c>
      <c r="BA135" s="35">
        <f>SUM(BA136:BA140)</f>
        <v>0</v>
      </c>
      <c r="BB135" s="35">
        <f>SUM(BB136:BB140)</f>
        <v>0</v>
      </c>
      <c r="BC135" s="35">
        <f>SUM(BC136:BC140)</f>
        <v>0</v>
      </c>
    </row>
    <row r="136" spans="1:55" ht="25.5" x14ac:dyDescent="0.2">
      <c r="A136" s="66" t="s">
        <v>146</v>
      </c>
      <c r="B136" s="65" t="s">
        <v>279</v>
      </c>
      <c r="C136" s="66" t="s">
        <v>280</v>
      </c>
      <c r="D136" s="33">
        <f t="shared" si="326"/>
        <v>0.93600000000000005</v>
      </c>
      <c r="E136" s="33">
        <f t="shared" si="327"/>
        <v>0.93600000000000005</v>
      </c>
      <c r="F136" s="33">
        <f t="shared" si="328"/>
        <v>0</v>
      </c>
      <c r="G136" s="33">
        <f t="shared" si="329"/>
        <v>0</v>
      </c>
      <c r="H136" s="33">
        <f t="shared" si="442"/>
        <v>0.93600000000000005</v>
      </c>
      <c r="I136" s="33">
        <f t="shared" si="443"/>
        <v>0</v>
      </c>
      <c r="J136" s="33" t="s">
        <v>76</v>
      </c>
      <c r="K136" s="33" t="s">
        <v>76</v>
      </c>
      <c r="L136" s="33" t="s">
        <v>76</v>
      </c>
      <c r="M136" s="33" t="s">
        <v>76</v>
      </c>
      <c r="N136" s="12" t="s">
        <v>76</v>
      </c>
      <c r="O136" s="33" t="s">
        <v>76</v>
      </c>
      <c r="P136" s="33" t="s">
        <v>76</v>
      </c>
      <c r="Q136" s="33" t="s">
        <v>76</v>
      </c>
      <c r="R136" s="33" t="s">
        <v>76</v>
      </c>
      <c r="S136" s="12" t="s">
        <v>76</v>
      </c>
      <c r="T136" s="33" t="s">
        <v>76</v>
      </c>
      <c r="U136" s="33" t="s">
        <v>76</v>
      </c>
      <c r="V136" s="33" t="s">
        <v>76</v>
      </c>
      <c r="W136" s="33" t="s">
        <v>76</v>
      </c>
      <c r="X136" s="12" t="s">
        <v>76</v>
      </c>
      <c r="Y136" s="33">
        <f t="shared" ref="Y136:Y143" si="498">SUM(Z136:AC136)</f>
        <v>0.93600000000000005</v>
      </c>
      <c r="Z136" s="33">
        <v>0</v>
      </c>
      <c r="AA136" s="33">
        <v>0</v>
      </c>
      <c r="AB136" s="70">
        <v>0.93600000000000005</v>
      </c>
      <c r="AC136" s="12">
        <v>0</v>
      </c>
      <c r="AD136" s="33">
        <f t="shared" si="358"/>
        <v>1.0275000000000001</v>
      </c>
      <c r="AE136" s="33">
        <f t="shared" si="359"/>
        <v>1.0275000000000001</v>
      </c>
      <c r="AF136" s="33">
        <f t="shared" si="360"/>
        <v>0</v>
      </c>
      <c r="AG136" s="33">
        <f t="shared" si="361"/>
        <v>0</v>
      </c>
      <c r="AH136" s="33">
        <f t="shared" si="496"/>
        <v>1.0275000000000001</v>
      </c>
      <c r="AI136" s="33">
        <f t="shared" si="497"/>
        <v>0</v>
      </c>
      <c r="AJ136" s="33">
        <f t="shared" si="322"/>
        <v>0</v>
      </c>
      <c r="AK136" s="33">
        <v>0</v>
      </c>
      <c r="AL136" s="33">
        <v>0</v>
      </c>
      <c r="AM136" s="33">
        <v>0</v>
      </c>
      <c r="AN136" s="12">
        <v>0</v>
      </c>
      <c r="AO136" s="33">
        <f t="shared" si="323"/>
        <v>1.0275000000000001</v>
      </c>
      <c r="AP136" s="33">
        <v>0</v>
      </c>
      <c r="AQ136" s="33">
        <v>0</v>
      </c>
      <c r="AR136" s="116">
        <v>1.0275000000000001</v>
      </c>
      <c r="AS136" s="33">
        <v>0</v>
      </c>
      <c r="AT136" s="33">
        <f t="shared" si="324"/>
        <v>0</v>
      </c>
      <c r="AU136" s="33">
        <v>0</v>
      </c>
      <c r="AV136" s="33">
        <v>0</v>
      </c>
      <c r="AW136" s="33">
        <v>0</v>
      </c>
      <c r="AX136" s="12">
        <v>0</v>
      </c>
      <c r="AY136" s="33">
        <f t="shared" si="325"/>
        <v>0</v>
      </c>
      <c r="AZ136" s="33">
        <v>0</v>
      </c>
      <c r="BA136" s="33">
        <v>0</v>
      </c>
      <c r="BB136" s="33">
        <v>0</v>
      </c>
      <c r="BC136" s="12">
        <v>0</v>
      </c>
    </row>
    <row r="137" spans="1:55" x14ac:dyDescent="0.2">
      <c r="A137" s="66" t="s">
        <v>146</v>
      </c>
      <c r="B137" s="65" t="s">
        <v>281</v>
      </c>
      <c r="C137" s="66" t="s">
        <v>282</v>
      </c>
      <c r="D137" s="33">
        <f t="shared" ref="D137:D138" si="499">E137</f>
        <v>0.4919</v>
      </c>
      <c r="E137" s="33">
        <f t="shared" ref="E137:E138" si="500">SUM(F137:I137)</f>
        <v>0.4919</v>
      </c>
      <c r="F137" s="33">
        <f t="shared" ref="F137:F138" si="501">SUM(K137,P137,U137,Z137)</f>
        <v>0</v>
      </c>
      <c r="G137" s="33">
        <f t="shared" ref="G137:G138" si="502">SUM(L137,Q137,V137,AA137)</f>
        <v>0</v>
      </c>
      <c r="H137" s="33">
        <f t="shared" ref="H137:H138" si="503">SUM(M137,R137,W137,AB137)</f>
        <v>0.4919</v>
      </c>
      <c r="I137" s="33">
        <f t="shared" ref="I137:I138" si="504">SUM(N137,S137,X137,AC137)</f>
        <v>0</v>
      </c>
      <c r="J137" s="33" t="s">
        <v>76</v>
      </c>
      <c r="K137" s="33" t="s">
        <v>76</v>
      </c>
      <c r="L137" s="33" t="s">
        <v>76</v>
      </c>
      <c r="M137" s="33" t="s">
        <v>76</v>
      </c>
      <c r="N137" s="12" t="s">
        <v>76</v>
      </c>
      <c r="O137" s="33" t="s">
        <v>76</v>
      </c>
      <c r="P137" s="33" t="s">
        <v>76</v>
      </c>
      <c r="Q137" s="33" t="s">
        <v>76</v>
      </c>
      <c r="R137" s="33" t="s">
        <v>76</v>
      </c>
      <c r="S137" s="12" t="s">
        <v>76</v>
      </c>
      <c r="T137" s="33" t="s">
        <v>76</v>
      </c>
      <c r="U137" s="33" t="s">
        <v>76</v>
      </c>
      <c r="V137" s="33" t="s">
        <v>76</v>
      </c>
      <c r="W137" s="33" t="s">
        <v>76</v>
      </c>
      <c r="X137" s="12" t="s">
        <v>76</v>
      </c>
      <c r="Y137" s="33">
        <f t="shared" ref="Y137:Y140" si="505">SUM(Z137:AC137)</f>
        <v>0.4919</v>
      </c>
      <c r="Z137" s="33">
        <v>0</v>
      </c>
      <c r="AA137" s="33">
        <v>0</v>
      </c>
      <c r="AB137" s="70">
        <v>0.4919</v>
      </c>
      <c r="AC137" s="12">
        <v>0</v>
      </c>
      <c r="AD137" s="33">
        <f t="shared" ref="AD137:AD140" si="506">AE137</f>
        <v>0</v>
      </c>
      <c r="AE137" s="33">
        <f t="shared" ref="AE137:AE140" si="507">SUM(AF137:AI137)</f>
        <v>0</v>
      </c>
      <c r="AF137" s="33">
        <f t="shared" ref="AF137:AF140" si="508">SUM(AK137,AP137,AU137,AZ137)</f>
        <v>0</v>
      </c>
      <c r="AG137" s="33">
        <f t="shared" ref="AG137:AG140" si="509">SUM(AL137,AQ137,AV137,BA137)</f>
        <v>0</v>
      </c>
      <c r="AH137" s="33">
        <f t="shared" ref="AH137:AH140" si="510">SUM(AM137,AR137,AW137,BB137)</f>
        <v>0</v>
      </c>
      <c r="AI137" s="33">
        <f t="shared" ref="AI137:AI140" si="511">SUM(AN137,AS137,AX137,BC137)</f>
        <v>0</v>
      </c>
      <c r="AJ137" s="33">
        <f t="shared" ref="AJ137:AJ140" si="512">SUM(AK137:AN137)</f>
        <v>0</v>
      </c>
      <c r="AK137" s="33">
        <v>0</v>
      </c>
      <c r="AL137" s="33">
        <v>0</v>
      </c>
      <c r="AM137" s="33">
        <v>0</v>
      </c>
      <c r="AN137" s="12">
        <v>0</v>
      </c>
      <c r="AO137" s="33">
        <f t="shared" ref="AO137:AO140" si="513">SUM(AP137:AS137)</f>
        <v>0</v>
      </c>
      <c r="AP137" s="33">
        <v>0</v>
      </c>
      <c r="AQ137" s="33">
        <v>0</v>
      </c>
      <c r="AR137" s="116">
        <v>0</v>
      </c>
      <c r="AS137" s="33">
        <v>0</v>
      </c>
      <c r="AT137" s="33">
        <f t="shared" ref="AT137:AT140" si="514">SUM(AU137:AX137)</f>
        <v>0</v>
      </c>
      <c r="AU137" s="33">
        <v>0</v>
      </c>
      <c r="AV137" s="33">
        <v>0</v>
      </c>
      <c r="AW137" s="33">
        <v>0</v>
      </c>
      <c r="AX137" s="12">
        <v>0</v>
      </c>
      <c r="AY137" s="33">
        <f t="shared" ref="AY137:AY140" si="515">SUM(AZ137:BC137)</f>
        <v>0</v>
      </c>
      <c r="AZ137" s="33">
        <v>0</v>
      </c>
      <c r="BA137" s="33">
        <v>0</v>
      </c>
      <c r="BB137" s="33">
        <v>0</v>
      </c>
      <c r="BC137" s="12">
        <v>0</v>
      </c>
    </row>
    <row r="138" spans="1:55" ht="25.5" x14ac:dyDescent="0.2">
      <c r="A138" s="66" t="s">
        <v>146</v>
      </c>
      <c r="B138" s="65" t="s">
        <v>307</v>
      </c>
      <c r="C138" s="66" t="s">
        <v>283</v>
      </c>
      <c r="D138" s="33">
        <f t="shared" si="499"/>
        <v>0.78669239999999996</v>
      </c>
      <c r="E138" s="33">
        <f t="shared" si="500"/>
        <v>0.78669239999999996</v>
      </c>
      <c r="F138" s="33">
        <f t="shared" si="501"/>
        <v>0</v>
      </c>
      <c r="G138" s="33">
        <f t="shared" si="502"/>
        <v>0</v>
      </c>
      <c r="H138" s="33">
        <f t="shared" si="503"/>
        <v>0.78669239999999996</v>
      </c>
      <c r="I138" s="33">
        <f t="shared" si="504"/>
        <v>0</v>
      </c>
      <c r="J138" s="33" t="s">
        <v>76</v>
      </c>
      <c r="K138" s="33" t="s">
        <v>76</v>
      </c>
      <c r="L138" s="33" t="s">
        <v>76</v>
      </c>
      <c r="M138" s="33" t="s">
        <v>76</v>
      </c>
      <c r="N138" s="12" t="s">
        <v>76</v>
      </c>
      <c r="O138" s="33" t="s">
        <v>76</v>
      </c>
      <c r="P138" s="33" t="s">
        <v>76</v>
      </c>
      <c r="Q138" s="33" t="s">
        <v>76</v>
      </c>
      <c r="R138" s="33" t="s">
        <v>76</v>
      </c>
      <c r="S138" s="12" t="s">
        <v>76</v>
      </c>
      <c r="T138" s="33" t="s">
        <v>76</v>
      </c>
      <c r="U138" s="33" t="s">
        <v>76</v>
      </c>
      <c r="V138" s="33" t="s">
        <v>76</v>
      </c>
      <c r="W138" s="33" t="s">
        <v>76</v>
      </c>
      <c r="X138" s="12" t="s">
        <v>76</v>
      </c>
      <c r="Y138" s="33">
        <f t="shared" si="505"/>
        <v>0.78669239999999996</v>
      </c>
      <c r="Z138" s="33">
        <v>0</v>
      </c>
      <c r="AA138" s="33">
        <v>0</v>
      </c>
      <c r="AB138" s="70">
        <v>0.78669239999999996</v>
      </c>
      <c r="AC138" s="12">
        <v>0</v>
      </c>
      <c r="AD138" s="33">
        <f t="shared" si="506"/>
        <v>0</v>
      </c>
      <c r="AE138" s="33">
        <f t="shared" si="507"/>
        <v>0</v>
      </c>
      <c r="AF138" s="33">
        <f t="shared" si="508"/>
        <v>0</v>
      </c>
      <c r="AG138" s="33">
        <f t="shared" si="509"/>
        <v>0</v>
      </c>
      <c r="AH138" s="33">
        <f t="shared" si="510"/>
        <v>0</v>
      </c>
      <c r="AI138" s="33">
        <f t="shared" si="511"/>
        <v>0</v>
      </c>
      <c r="AJ138" s="33">
        <f t="shared" si="512"/>
        <v>0</v>
      </c>
      <c r="AK138" s="33">
        <v>0</v>
      </c>
      <c r="AL138" s="33">
        <v>0</v>
      </c>
      <c r="AM138" s="33">
        <v>0</v>
      </c>
      <c r="AN138" s="12">
        <v>0</v>
      </c>
      <c r="AO138" s="33">
        <f t="shared" si="513"/>
        <v>0</v>
      </c>
      <c r="AP138" s="33">
        <v>0</v>
      </c>
      <c r="AQ138" s="33">
        <v>0</v>
      </c>
      <c r="AR138" s="116">
        <v>0</v>
      </c>
      <c r="AS138" s="33">
        <v>0</v>
      </c>
      <c r="AT138" s="33">
        <f t="shared" si="514"/>
        <v>0</v>
      </c>
      <c r="AU138" s="33">
        <v>0</v>
      </c>
      <c r="AV138" s="33">
        <v>0</v>
      </c>
      <c r="AW138" s="33">
        <v>0</v>
      </c>
      <c r="AX138" s="12">
        <v>0</v>
      </c>
      <c r="AY138" s="33">
        <f t="shared" si="515"/>
        <v>0</v>
      </c>
      <c r="AZ138" s="33">
        <v>0</v>
      </c>
      <c r="BA138" s="33">
        <v>0</v>
      </c>
      <c r="BB138" s="33">
        <v>0</v>
      </c>
      <c r="BC138" s="12">
        <v>0</v>
      </c>
    </row>
    <row r="139" spans="1:55" x14ac:dyDescent="0.2">
      <c r="A139" s="66" t="s">
        <v>146</v>
      </c>
      <c r="B139" s="65" t="s">
        <v>284</v>
      </c>
      <c r="C139" s="66" t="s">
        <v>285</v>
      </c>
      <c r="D139" s="33">
        <f t="shared" si="326"/>
        <v>0.18503820000000001</v>
      </c>
      <c r="E139" s="33">
        <f t="shared" si="327"/>
        <v>0.18503820000000001</v>
      </c>
      <c r="F139" s="33">
        <f t="shared" si="328"/>
        <v>0</v>
      </c>
      <c r="G139" s="33">
        <f t="shared" si="329"/>
        <v>0</v>
      </c>
      <c r="H139" s="33">
        <f t="shared" si="442"/>
        <v>0.18503820000000001</v>
      </c>
      <c r="I139" s="33">
        <f t="shared" si="443"/>
        <v>0</v>
      </c>
      <c r="J139" s="33" t="s">
        <v>76</v>
      </c>
      <c r="K139" s="33" t="s">
        <v>76</v>
      </c>
      <c r="L139" s="33" t="s">
        <v>76</v>
      </c>
      <c r="M139" s="33" t="s">
        <v>76</v>
      </c>
      <c r="N139" s="12" t="s">
        <v>76</v>
      </c>
      <c r="O139" s="33" t="s">
        <v>76</v>
      </c>
      <c r="P139" s="33" t="s">
        <v>76</v>
      </c>
      <c r="Q139" s="33" t="s">
        <v>76</v>
      </c>
      <c r="R139" s="33" t="s">
        <v>76</v>
      </c>
      <c r="S139" s="12" t="s">
        <v>76</v>
      </c>
      <c r="T139" s="33" t="s">
        <v>76</v>
      </c>
      <c r="U139" s="33" t="s">
        <v>76</v>
      </c>
      <c r="V139" s="33" t="s">
        <v>76</v>
      </c>
      <c r="W139" s="33" t="s">
        <v>76</v>
      </c>
      <c r="X139" s="12" t="s">
        <v>76</v>
      </c>
      <c r="Y139" s="33">
        <f t="shared" si="505"/>
        <v>0.18503820000000001</v>
      </c>
      <c r="Z139" s="33">
        <v>0</v>
      </c>
      <c r="AA139" s="33">
        <v>0</v>
      </c>
      <c r="AB139" s="70">
        <v>0.18503820000000001</v>
      </c>
      <c r="AC139" s="12">
        <v>0</v>
      </c>
      <c r="AD139" s="33">
        <f t="shared" si="506"/>
        <v>0</v>
      </c>
      <c r="AE139" s="33">
        <f t="shared" si="507"/>
        <v>0</v>
      </c>
      <c r="AF139" s="33">
        <f t="shared" si="508"/>
        <v>0</v>
      </c>
      <c r="AG139" s="33">
        <f t="shared" si="509"/>
        <v>0</v>
      </c>
      <c r="AH139" s="33">
        <f t="shared" si="510"/>
        <v>0</v>
      </c>
      <c r="AI139" s="33">
        <f t="shared" si="511"/>
        <v>0</v>
      </c>
      <c r="AJ139" s="33">
        <f t="shared" si="512"/>
        <v>0</v>
      </c>
      <c r="AK139" s="33">
        <v>0</v>
      </c>
      <c r="AL139" s="33">
        <v>0</v>
      </c>
      <c r="AM139" s="33">
        <v>0</v>
      </c>
      <c r="AN139" s="12">
        <v>0</v>
      </c>
      <c r="AO139" s="33">
        <f t="shared" si="513"/>
        <v>0</v>
      </c>
      <c r="AP139" s="33">
        <v>0</v>
      </c>
      <c r="AQ139" s="33">
        <v>0</v>
      </c>
      <c r="AR139" s="116">
        <v>0</v>
      </c>
      <c r="AS139" s="33">
        <v>0</v>
      </c>
      <c r="AT139" s="33">
        <f t="shared" si="514"/>
        <v>0</v>
      </c>
      <c r="AU139" s="33">
        <v>0</v>
      </c>
      <c r="AV139" s="33">
        <v>0</v>
      </c>
      <c r="AW139" s="33">
        <v>0</v>
      </c>
      <c r="AX139" s="12">
        <v>0</v>
      </c>
      <c r="AY139" s="33">
        <f t="shared" si="515"/>
        <v>0</v>
      </c>
      <c r="AZ139" s="33">
        <v>0</v>
      </c>
      <c r="BA139" s="33">
        <v>0</v>
      </c>
      <c r="BB139" s="33">
        <v>0</v>
      </c>
      <c r="BC139" s="12">
        <v>0</v>
      </c>
    </row>
    <row r="140" spans="1:55" ht="25.5" x14ac:dyDescent="0.2">
      <c r="A140" s="66" t="s">
        <v>146</v>
      </c>
      <c r="B140" s="65" t="s">
        <v>286</v>
      </c>
      <c r="C140" s="66" t="s">
        <v>287</v>
      </c>
      <c r="D140" s="33">
        <f t="shared" si="326"/>
        <v>0.14435999999999999</v>
      </c>
      <c r="E140" s="33">
        <f t="shared" si="327"/>
        <v>0.14435999999999999</v>
      </c>
      <c r="F140" s="33">
        <f t="shared" si="328"/>
        <v>0</v>
      </c>
      <c r="G140" s="33">
        <f t="shared" si="329"/>
        <v>0</v>
      </c>
      <c r="H140" s="33">
        <f t="shared" si="442"/>
        <v>0.14435999999999999</v>
      </c>
      <c r="I140" s="33">
        <f t="shared" si="443"/>
        <v>0</v>
      </c>
      <c r="J140" s="33" t="s">
        <v>76</v>
      </c>
      <c r="K140" s="33" t="s">
        <v>76</v>
      </c>
      <c r="L140" s="33" t="s">
        <v>76</v>
      </c>
      <c r="M140" s="33" t="s">
        <v>76</v>
      </c>
      <c r="N140" s="12" t="s">
        <v>76</v>
      </c>
      <c r="O140" s="33" t="s">
        <v>76</v>
      </c>
      <c r="P140" s="33" t="s">
        <v>76</v>
      </c>
      <c r="Q140" s="33" t="s">
        <v>76</v>
      </c>
      <c r="R140" s="33" t="s">
        <v>76</v>
      </c>
      <c r="S140" s="12" t="s">
        <v>76</v>
      </c>
      <c r="T140" s="33" t="s">
        <v>76</v>
      </c>
      <c r="U140" s="33" t="s">
        <v>76</v>
      </c>
      <c r="V140" s="33" t="s">
        <v>76</v>
      </c>
      <c r="W140" s="33" t="s">
        <v>76</v>
      </c>
      <c r="X140" s="12" t="s">
        <v>76</v>
      </c>
      <c r="Y140" s="33">
        <f t="shared" si="505"/>
        <v>0.14435999999999999</v>
      </c>
      <c r="Z140" s="33">
        <v>0</v>
      </c>
      <c r="AA140" s="33">
        <v>0</v>
      </c>
      <c r="AB140" s="70">
        <v>0.14435999999999999</v>
      </c>
      <c r="AC140" s="12">
        <v>0</v>
      </c>
      <c r="AD140" s="33">
        <f t="shared" si="506"/>
        <v>0</v>
      </c>
      <c r="AE140" s="33">
        <f t="shared" si="507"/>
        <v>0</v>
      </c>
      <c r="AF140" s="33">
        <f t="shared" si="508"/>
        <v>0</v>
      </c>
      <c r="AG140" s="33">
        <f t="shared" si="509"/>
        <v>0</v>
      </c>
      <c r="AH140" s="33">
        <f t="shared" si="510"/>
        <v>0</v>
      </c>
      <c r="AI140" s="33">
        <f t="shared" si="511"/>
        <v>0</v>
      </c>
      <c r="AJ140" s="33">
        <f t="shared" si="512"/>
        <v>0</v>
      </c>
      <c r="AK140" s="33">
        <v>0</v>
      </c>
      <c r="AL140" s="33">
        <v>0</v>
      </c>
      <c r="AM140" s="33">
        <v>0</v>
      </c>
      <c r="AN140" s="12">
        <v>0</v>
      </c>
      <c r="AO140" s="33">
        <f t="shared" si="513"/>
        <v>0</v>
      </c>
      <c r="AP140" s="33">
        <v>0</v>
      </c>
      <c r="AQ140" s="33">
        <v>0</v>
      </c>
      <c r="AR140" s="116">
        <v>0</v>
      </c>
      <c r="AS140" s="33">
        <v>0</v>
      </c>
      <c r="AT140" s="33">
        <f t="shared" si="514"/>
        <v>0</v>
      </c>
      <c r="AU140" s="33">
        <v>0</v>
      </c>
      <c r="AV140" s="33">
        <v>0</v>
      </c>
      <c r="AW140" s="33">
        <v>0</v>
      </c>
      <c r="AX140" s="12">
        <v>0</v>
      </c>
      <c r="AY140" s="33">
        <f t="shared" si="515"/>
        <v>0</v>
      </c>
      <c r="AZ140" s="33">
        <v>0</v>
      </c>
      <c r="BA140" s="33">
        <v>0</v>
      </c>
      <c r="BB140" s="33">
        <v>0</v>
      </c>
      <c r="BC140" s="12">
        <v>0</v>
      </c>
    </row>
    <row r="141" spans="1:55" x14ac:dyDescent="0.2">
      <c r="A141" s="19" t="s">
        <v>147</v>
      </c>
      <c r="B141" s="20" t="s">
        <v>131</v>
      </c>
      <c r="C141" s="20" t="s">
        <v>78</v>
      </c>
      <c r="D141" s="35" t="s">
        <v>76</v>
      </c>
      <c r="E141" s="35" t="s">
        <v>76</v>
      </c>
      <c r="F141" s="35" t="s">
        <v>76</v>
      </c>
      <c r="G141" s="35" t="s">
        <v>76</v>
      </c>
      <c r="H141" s="35" t="s">
        <v>76</v>
      </c>
      <c r="I141" s="35" t="s">
        <v>76</v>
      </c>
      <c r="J141" s="35" t="s">
        <v>76</v>
      </c>
      <c r="K141" s="35" t="s">
        <v>76</v>
      </c>
      <c r="L141" s="35" t="s">
        <v>76</v>
      </c>
      <c r="M141" s="35" t="s">
        <v>76</v>
      </c>
      <c r="N141" s="27" t="s">
        <v>76</v>
      </c>
      <c r="O141" s="35" t="s">
        <v>76</v>
      </c>
      <c r="P141" s="35" t="s">
        <v>76</v>
      </c>
      <c r="Q141" s="35" t="s">
        <v>76</v>
      </c>
      <c r="R141" s="35" t="s">
        <v>76</v>
      </c>
      <c r="S141" s="27" t="s">
        <v>76</v>
      </c>
      <c r="T141" s="35" t="s">
        <v>76</v>
      </c>
      <c r="U141" s="35" t="s">
        <v>76</v>
      </c>
      <c r="V141" s="35" t="s">
        <v>76</v>
      </c>
      <c r="W141" s="35" t="s">
        <v>76</v>
      </c>
      <c r="X141" s="27" t="s">
        <v>76</v>
      </c>
      <c r="Y141" s="35">
        <f>SUM(Y142:Y143)</f>
        <v>16.532800000000002</v>
      </c>
      <c r="Z141" s="35">
        <f>SUM(Z142:Z143)</f>
        <v>0</v>
      </c>
      <c r="AA141" s="35">
        <f>SUM(AA142:AA143)</f>
        <v>0</v>
      </c>
      <c r="AB141" s="35">
        <f>SUM(AB142:AB143)</f>
        <v>16.532800000000002</v>
      </c>
      <c r="AC141" s="27">
        <v>0</v>
      </c>
      <c r="AD141" s="35">
        <f t="shared" ref="AD141" si="516">AE141</f>
        <v>0.20244000000000001</v>
      </c>
      <c r="AE141" s="35">
        <f t="shared" ref="AE141" si="517">SUM(AF141:AI141)</f>
        <v>0.20244000000000001</v>
      </c>
      <c r="AF141" s="35">
        <f t="shared" ref="AF141" si="518">SUM(AK141,AP141,AU141,AZ141)</f>
        <v>0</v>
      </c>
      <c r="AG141" s="35">
        <f t="shared" ref="AG141" si="519">SUM(AL141,AQ141,AV141,BA141)</f>
        <v>0</v>
      </c>
      <c r="AH141" s="35">
        <f t="shared" ref="AH141" si="520">SUM(AM141,AR141,AW141,BB141)</f>
        <v>0.20244000000000001</v>
      </c>
      <c r="AI141" s="35">
        <f t="shared" ref="AI141" si="521">SUM(AN141,AS141,AX141,BC141)</f>
        <v>0</v>
      </c>
      <c r="AJ141" s="35">
        <f t="shared" ref="AJ141" si="522">SUM(AK141:AN141)</f>
        <v>0</v>
      </c>
      <c r="AK141" s="35" t="s">
        <v>76</v>
      </c>
      <c r="AL141" s="35" t="s">
        <v>76</v>
      </c>
      <c r="AM141" s="35" t="s">
        <v>76</v>
      </c>
      <c r="AN141" s="27" t="s">
        <v>76</v>
      </c>
      <c r="AO141" s="35">
        <f t="shared" ref="AO141" si="523">SUM(AP141:AS141)</f>
        <v>0.20244000000000001</v>
      </c>
      <c r="AP141" s="35" t="s">
        <v>76</v>
      </c>
      <c r="AQ141" s="35" t="s">
        <v>76</v>
      </c>
      <c r="AR141" s="35">
        <f t="shared" ref="AR141:BC141" si="524">SUM(AR142:AR143)</f>
        <v>0.20244000000000001</v>
      </c>
      <c r="AS141" s="35">
        <f t="shared" si="524"/>
        <v>0</v>
      </c>
      <c r="AT141" s="35">
        <f t="shared" si="524"/>
        <v>0</v>
      </c>
      <c r="AU141" s="35">
        <f t="shared" si="524"/>
        <v>0</v>
      </c>
      <c r="AV141" s="35">
        <f t="shared" si="524"/>
        <v>0</v>
      </c>
      <c r="AW141" s="35">
        <f t="shared" si="524"/>
        <v>0</v>
      </c>
      <c r="AX141" s="35">
        <f t="shared" si="524"/>
        <v>0</v>
      </c>
      <c r="AY141" s="35">
        <f t="shared" si="524"/>
        <v>0</v>
      </c>
      <c r="AZ141" s="35">
        <f t="shared" si="524"/>
        <v>0</v>
      </c>
      <c r="BA141" s="35">
        <f t="shared" si="524"/>
        <v>0</v>
      </c>
      <c r="BB141" s="35">
        <f t="shared" si="524"/>
        <v>0</v>
      </c>
      <c r="BC141" s="35">
        <f t="shared" si="524"/>
        <v>0</v>
      </c>
    </row>
    <row r="142" spans="1:55" ht="25.5" x14ac:dyDescent="0.2">
      <c r="A142" s="72" t="s">
        <v>147</v>
      </c>
      <c r="B142" s="73" t="s">
        <v>288</v>
      </c>
      <c r="C142" s="66" t="s">
        <v>289</v>
      </c>
      <c r="D142" s="33">
        <f t="shared" si="326"/>
        <v>16.3</v>
      </c>
      <c r="E142" s="33">
        <f t="shared" si="327"/>
        <v>16.3</v>
      </c>
      <c r="F142" s="33">
        <f t="shared" si="328"/>
        <v>0</v>
      </c>
      <c r="G142" s="33">
        <f t="shared" si="329"/>
        <v>0</v>
      </c>
      <c r="H142" s="33">
        <f t="shared" si="442"/>
        <v>16.3</v>
      </c>
      <c r="I142" s="33">
        <f t="shared" si="443"/>
        <v>0</v>
      </c>
      <c r="J142" s="33" t="s">
        <v>76</v>
      </c>
      <c r="K142" s="33" t="s">
        <v>76</v>
      </c>
      <c r="L142" s="33" t="s">
        <v>76</v>
      </c>
      <c r="M142" s="33" t="s">
        <v>76</v>
      </c>
      <c r="N142" s="12" t="s">
        <v>76</v>
      </c>
      <c r="O142" s="33" t="s">
        <v>76</v>
      </c>
      <c r="P142" s="33" t="s">
        <v>76</v>
      </c>
      <c r="Q142" s="33" t="s">
        <v>76</v>
      </c>
      <c r="R142" s="33" t="s">
        <v>76</v>
      </c>
      <c r="S142" s="12" t="s">
        <v>76</v>
      </c>
      <c r="T142" s="33" t="s">
        <v>76</v>
      </c>
      <c r="U142" s="33" t="s">
        <v>76</v>
      </c>
      <c r="V142" s="33" t="s">
        <v>76</v>
      </c>
      <c r="W142" s="33" t="s">
        <v>76</v>
      </c>
      <c r="X142" s="12" t="s">
        <v>76</v>
      </c>
      <c r="Y142" s="33">
        <f t="shared" si="498"/>
        <v>16.3</v>
      </c>
      <c r="Z142" s="33">
        <v>0</v>
      </c>
      <c r="AA142" s="33">
        <v>0</v>
      </c>
      <c r="AB142" s="71">
        <v>16.3</v>
      </c>
      <c r="AC142" s="12">
        <v>0</v>
      </c>
      <c r="AD142" s="33">
        <f t="shared" si="358"/>
        <v>0</v>
      </c>
      <c r="AE142" s="33">
        <f t="shared" si="359"/>
        <v>0</v>
      </c>
      <c r="AF142" s="33">
        <f t="shared" si="360"/>
        <v>0</v>
      </c>
      <c r="AG142" s="33">
        <f t="shared" si="361"/>
        <v>0</v>
      </c>
      <c r="AH142" s="33">
        <f t="shared" si="496"/>
        <v>0</v>
      </c>
      <c r="AI142" s="33">
        <f t="shared" si="497"/>
        <v>0</v>
      </c>
      <c r="AJ142" s="33">
        <f t="shared" si="322"/>
        <v>0</v>
      </c>
      <c r="AK142" s="33">
        <v>0</v>
      </c>
      <c r="AL142" s="33">
        <v>0</v>
      </c>
      <c r="AM142" s="33">
        <v>0</v>
      </c>
      <c r="AN142" s="12">
        <v>0</v>
      </c>
      <c r="AO142" s="33">
        <f t="shared" si="323"/>
        <v>0</v>
      </c>
      <c r="AP142" s="33">
        <v>0</v>
      </c>
      <c r="AQ142" s="33">
        <v>0</v>
      </c>
      <c r="AR142" s="33">
        <v>0</v>
      </c>
      <c r="AS142" s="33">
        <v>0</v>
      </c>
      <c r="AT142" s="33">
        <f t="shared" si="324"/>
        <v>0</v>
      </c>
      <c r="AU142" s="33">
        <v>0</v>
      </c>
      <c r="AV142" s="33">
        <v>0</v>
      </c>
      <c r="AW142" s="33">
        <v>0</v>
      </c>
      <c r="AX142" s="12">
        <v>0</v>
      </c>
      <c r="AY142" s="33">
        <f t="shared" si="325"/>
        <v>0</v>
      </c>
      <c r="AZ142" s="33">
        <v>0</v>
      </c>
      <c r="BA142" s="33">
        <v>0</v>
      </c>
      <c r="BB142" s="33">
        <v>0</v>
      </c>
      <c r="BC142" s="12">
        <v>0</v>
      </c>
    </row>
    <row r="143" spans="1:55" x14ac:dyDescent="0.2">
      <c r="A143" s="72" t="s">
        <v>147</v>
      </c>
      <c r="B143" s="73" t="s">
        <v>290</v>
      </c>
      <c r="C143" s="66" t="s">
        <v>291</v>
      </c>
      <c r="D143" s="33">
        <f t="shared" si="326"/>
        <v>0.23280000000000001</v>
      </c>
      <c r="E143" s="33">
        <f t="shared" si="327"/>
        <v>0.23280000000000001</v>
      </c>
      <c r="F143" s="33">
        <f t="shared" si="328"/>
        <v>0</v>
      </c>
      <c r="G143" s="33">
        <f t="shared" si="329"/>
        <v>0</v>
      </c>
      <c r="H143" s="33">
        <f t="shared" si="442"/>
        <v>0.23280000000000001</v>
      </c>
      <c r="I143" s="33">
        <f t="shared" si="443"/>
        <v>0</v>
      </c>
      <c r="J143" s="33" t="s">
        <v>76</v>
      </c>
      <c r="K143" s="33" t="s">
        <v>76</v>
      </c>
      <c r="L143" s="33" t="s">
        <v>76</v>
      </c>
      <c r="M143" s="33" t="s">
        <v>76</v>
      </c>
      <c r="N143" s="12" t="s">
        <v>76</v>
      </c>
      <c r="O143" s="33" t="s">
        <v>76</v>
      </c>
      <c r="P143" s="33" t="s">
        <v>76</v>
      </c>
      <c r="Q143" s="33" t="s">
        <v>76</v>
      </c>
      <c r="R143" s="33" t="s">
        <v>76</v>
      </c>
      <c r="S143" s="12" t="s">
        <v>76</v>
      </c>
      <c r="T143" s="33" t="s">
        <v>76</v>
      </c>
      <c r="U143" s="33" t="s">
        <v>76</v>
      </c>
      <c r="V143" s="33" t="s">
        <v>76</v>
      </c>
      <c r="W143" s="33" t="s">
        <v>76</v>
      </c>
      <c r="X143" s="12" t="s">
        <v>76</v>
      </c>
      <c r="Y143" s="33">
        <f t="shared" si="498"/>
        <v>0.23280000000000001</v>
      </c>
      <c r="Z143" s="33">
        <v>0</v>
      </c>
      <c r="AA143" s="33">
        <v>0</v>
      </c>
      <c r="AB143" s="70">
        <v>0.23280000000000001</v>
      </c>
      <c r="AC143" s="12">
        <v>0</v>
      </c>
      <c r="AD143" s="33">
        <f t="shared" si="358"/>
        <v>0.20244000000000001</v>
      </c>
      <c r="AE143" s="33">
        <f t="shared" si="359"/>
        <v>0.20244000000000001</v>
      </c>
      <c r="AF143" s="33">
        <f t="shared" si="360"/>
        <v>0</v>
      </c>
      <c r="AG143" s="33">
        <f t="shared" si="361"/>
        <v>0</v>
      </c>
      <c r="AH143" s="33">
        <f t="shared" si="496"/>
        <v>0.20244000000000001</v>
      </c>
      <c r="AI143" s="33">
        <f t="shared" si="497"/>
        <v>0</v>
      </c>
      <c r="AJ143" s="33">
        <f t="shared" si="322"/>
        <v>0</v>
      </c>
      <c r="AK143" s="33">
        <v>0</v>
      </c>
      <c r="AL143" s="33">
        <v>0</v>
      </c>
      <c r="AM143" s="33">
        <v>0</v>
      </c>
      <c r="AN143" s="12">
        <v>0</v>
      </c>
      <c r="AO143" s="33">
        <f t="shared" si="323"/>
        <v>0.20244000000000001</v>
      </c>
      <c r="AP143" s="33">
        <v>0</v>
      </c>
      <c r="AQ143" s="33">
        <v>0</v>
      </c>
      <c r="AR143" s="115">
        <v>0.20244000000000001</v>
      </c>
      <c r="AS143" s="33">
        <v>0</v>
      </c>
      <c r="AT143" s="33">
        <f t="shared" si="324"/>
        <v>0</v>
      </c>
      <c r="AU143" s="33">
        <v>0</v>
      </c>
      <c r="AV143" s="33">
        <v>0</v>
      </c>
      <c r="AW143" s="33">
        <v>0</v>
      </c>
      <c r="AX143" s="12">
        <v>0</v>
      </c>
      <c r="AY143" s="33">
        <f t="shared" si="325"/>
        <v>0</v>
      </c>
      <c r="AZ143" s="33">
        <v>0</v>
      </c>
      <c r="BA143" s="33">
        <v>0</v>
      </c>
      <c r="BB143" s="33">
        <v>0</v>
      </c>
      <c r="BC143" s="12">
        <v>0</v>
      </c>
    </row>
  </sheetData>
  <mergeCells count="29">
    <mergeCell ref="Y12:AM12"/>
    <mergeCell ref="AT16:AX16"/>
    <mergeCell ref="AY16:BC16"/>
    <mergeCell ref="A14:A17"/>
    <mergeCell ref="Y11:AR11"/>
    <mergeCell ref="AX2:BC2"/>
    <mergeCell ref="A3:BC3"/>
    <mergeCell ref="V4:W4"/>
    <mergeCell ref="X4:Y4"/>
    <mergeCell ref="Z4:AA4"/>
    <mergeCell ref="W6:AM6"/>
    <mergeCell ref="W7:AK7"/>
    <mergeCell ref="Z9:AA9"/>
    <mergeCell ref="B14:B17"/>
    <mergeCell ref="C14:C17"/>
    <mergeCell ref="D14:AC14"/>
    <mergeCell ref="AD14:BC14"/>
    <mergeCell ref="E15:AC15"/>
    <mergeCell ref="AE15:BC15"/>
    <mergeCell ref="D16:D17"/>
    <mergeCell ref="E16:I16"/>
    <mergeCell ref="J16:N16"/>
    <mergeCell ref="O16:S16"/>
    <mergeCell ref="T16:X16"/>
    <mergeCell ref="Y16:AC16"/>
    <mergeCell ref="AD16:AD17"/>
    <mergeCell ref="AO16:AS16"/>
    <mergeCell ref="AE16:AI16"/>
    <mergeCell ref="AJ16:AN16"/>
  </mergeCells>
  <phoneticPr fontId="19" type="noConversion"/>
  <pageMargins left="0.7" right="0.7" top="0.75" bottom="0.75" header="0.51180555555555496" footer="0.51180555555555496"/>
  <pageSetup paperSize="9" scale="49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Ф17</vt:lpstr>
      <vt:lpstr>Ф17!Print_Area_0</vt:lpstr>
      <vt:lpstr>Ф17!Print_Area_0_0</vt:lpstr>
      <vt:lpstr>Ф17!Print_Area_0_0_0</vt:lpstr>
      <vt:lpstr>Ф17!Print_Area_0_0_0_0</vt:lpstr>
      <vt:lpstr>Ф17!Print_Area_0_0_0_0_0</vt:lpstr>
      <vt:lpstr>Ф17!Print_Area_0_0_0_0_0_0</vt:lpstr>
      <vt:lpstr>Ф17!Print_Area_0_0_0_0_0_0_0</vt:lpstr>
      <vt:lpstr>Ф17!Print_Area_0_0_0_0_0_0_0_0</vt:lpstr>
      <vt:lpstr>Ф17!Print_Area_0_0_0_0_0_0_0_0_0</vt:lpstr>
      <vt:lpstr>Ф17!Print_Area_0_0_0_0_0_0_0_0_0_0</vt:lpstr>
      <vt:lpstr>Ф17!Print_Area_0_0_0_0_0_0_0_0_0_0_0</vt:lpstr>
      <vt:lpstr>Ф17!Область_печати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32</cp:revision>
  <cp:lastPrinted>2020-08-12T05:16:28Z</cp:lastPrinted>
  <dcterms:created xsi:type="dcterms:W3CDTF">2019-10-22T03:42:55Z</dcterms:created>
  <dcterms:modified xsi:type="dcterms:W3CDTF">2025-08-13T09:47:53Z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